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8_{433DBC12-DB73-4390-912C-DB4A6627FA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4" i="1" l="1"/>
  <c r="F312" i="1"/>
  <c r="F310" i="1"/>
  <c r="F308" i="1"/>
  <c r="F306" i="1"/>
  <c r="F297" i="1"/>
  <c r="F296" i="1"/>
  <c r="F293" i="1"/>
  <c r="F291" i="1"/>
  <c r="F289" i="1"/>
  <c r="F287" i="1"/>
  <c r="F286" i="1"/>
  <c r="F285" i="1"/>
  <c r="F282" i="1"/>
  <c r="F280" i="1"/>
  <c r="F278" i="1"/>
  <c r="F276" i="1"/>
  <c r="F274" i="1"/>
  <c r="F270" i="1"/>
  <c r="F267" i="1"/>
  <c r="F265" i="1"/>
  <c r="F263" i="1"/>
  <c r="F260" i="1"/>
  <c r="F259" i="1"/>
  <c r="F256" i="1"/>
  <c r="F254" i="1"/>
  <c r="F252" i="1"/>
  <c r="F249" i="1"/>
  <c r="F248" i="1"/>
  <c r="F247" i="1"/>
  <c r="F244" i="1"/>
  <c r="F242" i="1"/>
  <c r="F240" i="1"/>
  <c r="F237" i="1"/>
  <c r="F236" i="1"/>
  <c r="F235" i="1"/>
  <c r="F234" i="1"/>
  <c r="F233" i="1"/>
  <c r="F230" i="1"/>
  <c r="F228" i="1"/>
  <c r="F226" i="1"/>
  <c r="F224" i="1"/>
  <c r="F222" i="1"/>
  <c r="F220" i="1"/>
  <c r="F218" i="1"/>
  <c r="F216" i="1"/>
  <c r="F213" i="1"/>
  <c r="F203" i="1"/>
  <c r="F201" i="1"/>
  <c r="F197" i="1"/>
  <c r="F193" i="1"/>
  <c r="F191" i="1"/>
  <c r="F189" i="1"/>
  <c r="F186" i="1"/>
  <c r="F184" i="1"/>
  <c r="F182" i="1"/>
  <c r="F180" i="1"/>
  <c r="F178" i="1"/>
  <c r="F177" i="1"/>
  <c r="F176" i="1"/>
  <c r="F170" i="1"/>
  <c r="F168" i="1"/>
  <c r="F166" i="1"/>
  <c r="F165" i="1"/>
  <c r="F162" i="1"/>
  <c r="F161" i="1"/>
  <c r="F157" i="1"/>
  <c r="F152" i="1"/>
  <c r="F150" i="1"/>
  <c r="F148" i="1"/>
  <c r="F146" i="1"/>
  <c r="F143" i="1"/>
  <c r="F141" i="1"/>
  <c r="F138" i="1"/>
  <c r="F134" i="1"/>
  <c r="F117" i="1"/>
  <c r="F119" i="1" s="1"/>
  <c r="F111" i="1"/>
  <c r="F108" i="1"/>
  <c r="F113" i="1" s="1"/>
  <c r="F105" i="1"/>
  <c r="F97" i="1"/>
  <c r="F95" i="1"/>
  <c r="F88" i="1"/>
  <c r="F86" i="1"/>
  <c r="F84" i="1"/>
  <c r="F82" i="1"/>
  <c r="F61" i="1"/>
  <c r="F59" i="1"/>
  <c r="F57" i="1"/>
  <c r="F63" i="1" s="1"/>
  <c r="F51" i="1"/>
  <c r="F49" i="1"/>
  <c r="F47" i="1"/>
  <c r="F45" i="1"/>
  <c r="F43" i="1"/>
  <c r="F37" i="1"/>
  <c r="F35" i="1"/>
  <c r="F33" i="1"/>
  <c r="F30" i="1"/>
  <c r="F27" i="1"/>
  <c r="F25" i="1"/>
  <c r="F23" i="1"/>
  <c r="F316" i="1" l="1"/>
  <c r="F205" i="1"/>
  <c r="F100" i="1"/>
  <c r="F91" i="1"/>
  <c r="F53" i="1"/>
  <c r="F39" i="1"/>
  <c r="F271" i="1"/>
  <c r="F172" i="1"/>
  <c r="F121" i="1" l="1"/>
  <c r="F320" i="1" s="1"/>
  <c r="F322" i="1" s="1"/>
  <c r="F324" i="1" l="1"/>
</calcChain>
</file>

<file path=xl/sharedStrings.xml><?xml version="1.0" encoding="utf-8"?>
<sst xmlns="http://schemas.openxmlformats.org/spreadsheetml/2006/main" count="417" uniqueCount="233">
  <si>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</si>
  <si>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</si>
  <si>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</si>
  <si>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</si>
  <si>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</si>
  <si>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</si>
  <si>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</si>
  <si>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</si>
  <si>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</si>
  <si>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</si>
  <si>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</si>
  <si>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</si>
  <si>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</si>
  <si>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</si>
  <si>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</si>
  <si>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</si>
  <si>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</si>
  <si>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</si>
  <si>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</si>
  <si>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</si>
  <si>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</si>
  <si>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</si>
  <si>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</si>
  <si>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</si>
  <si>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</si>
  <si>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</si>
  <si>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</si>
  <si>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</si>
  <si>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</si>
  <si>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</si>
  <si>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</si>
  <si>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</si>
  <si>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</si>
  <si>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11.</t>
  </si>
  <si>
    <t>kos</t>
  </si>
  <si>
    <t>Drobni material</t>
  </si>
  <si>
    <t>7.</t>
  </si>
  <si>
    <t>Pregledi, meritve, izdaja protokolov in certifikatov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</si>
  <si>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</si>
  <si>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</si>
  <si>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Komplet s vsemi pomožnimi deli in prenosi in v skladu z navodili proizvajalca.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</si>
  <si>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</si>
  <si>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</si>
  <si>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</si>
  <si>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</si>
  <si>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</si>
  <si>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</si>
  <si>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</si>
  <si>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</si>
  <si>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</si>
  <si>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</si>
  <si>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</si>
  <si>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</si>
  <si>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</si>
  <si>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</si>
  <si>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</si>
  <si>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</si>
  <si>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</si>
  <si>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</si>
  <si>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</si>
  <si>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</si>
  <si>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</si>
  <si>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</si>
  <si>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</si>
  <si>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9.</t>
  </si>
  <si>
    <t>10.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</si>
  <si>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obrobo, Z vsemi dodatnimi deli in transporti.</t>
  </si>
  <si>
    <t>SANITARNI ELEMENTI</t>
  </si>
  <si>
    <t>(srednji cenovni razred)</t>
  </si>
  <si>
    <t>Komplet umivalnik, sestavljen iz: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</si>
  <si>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</si>
  <si>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</si>
  <si>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</si>
  <si>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</si>
  <si>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</si>
  <si>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kpl.</t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</si>
  <si>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</si>
  <si>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</si>
  <si>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</si>
  <si>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</si>
  <si>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</si>
  <si>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</si>
  <si>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</si>
  <si>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</si>
  <si>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</si>
  <si>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</si>
  <si>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>m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</si>
  <si>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</si>
  <si>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</si>
  <si>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</si>
  <si>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</si>
  <si>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</si>
  <si>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</si>
  <si>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</si>
  <si>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</si>
  <si>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</si>
  <si>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</si>
  <si>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</si>
  <si>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</si>
  <si>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>Zidni iztok za odvod kondenza, kot npr. HL</t>
  </si>
  <si>
    <t xml:space="preserve">Priključek na obstoječo kanalizacijsko vertikalo </t>
  </si>
  <si>
    <t>Kanalizacijski slepi čep s tesnilnim materialom F50-PP</t>
  </si>
  <si>
    <t>SPLOŠNO INTERNI VODOVOD IN KANALIZACIJA</t>
  </si>
  <si>
    <t>Izpiranje sistema, tlačna preizkušnja vodovodnega sistema</t>
  </si>
  <si>
    <t>Preizkus kanalizacijskega omrežja.</t>
  </si>
  <si>
    <t>ur</t>
  </si>
  <si>
    <t>PREZRAČEVANJE</t>
  </si>
  <si>
    <t>Dobava in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materialom,  ter električnim priklopom, preko stikala za luč v kopalnici.</t>
  </si>
  <si>
    <t xml:space="preserve">Demontaža / odstranitev oz. iztrganje vgrajenih elementov na objektu, vključno z nakladanjem in odvozom v trajno deponijo, na razdaljo do 15km </t>
  </si>
  <si>
    <t>Odstranitev oz. iztrganje stenske keramike (kopalnica in kuhinja), vključno z odbijanjem, nakladanjem in odvozom v trajno deponijo, na razdaljo do 15km</t>
  </si>
  <si>
    <t>Naprava hidroizolacije v mokrih prostorih na obstoječi estrih  s sistemom vodotesnih mas kot npr. HIDROSTOP ELASTIK, v dveh ali treh med seboj pravokotnih nanosih, zatesnitev na stikih tlak -stena.</t>
  </si>
  <si>
    <t xml:space="preserve">Dobava in montaža pragov oz. zaključnih profilov med notranja vrata               </t>
  </si>
  <si>
    <t>KUHINJA</t>
  </si>
  <si>
    <t>Izvod za napo s kablom NYM-J 3x1,5mm², položenim delno v instalacijske cevi, delno P/O</t>
  </si>
  <si>
    <t>Dobava in montaža instalacijskega materiala (TEM ČATEŽ):</t>
  </si>
  <si>
    <t>-</t>
  </si>
  <si>
    <t xml:space="preserve">vtičnica 230 V, 16A  </t>
  </si>
  <si>
    <t>12.</t>
  </si>
  <si>
    <t>13.</t>
  </si>
  <si>
    <t>14.</t>
  </si>
  <si>
    <t>stikalo navadno</t>
  </si>
  <si>
    <t>TV vtičnica</t>
  </si>
  <si>
    <t>15.</t>
  </si>
  <si>
    <t>16.</t>
  </si>
  <si>
    <t>17.</t>
  </si>
  <si>
    <t>18.</t>
  </si>
  <si>
    <t>19.</t>
  </si>
  <si>
    <t>20.</t>
  </si>
  <si>
    <t>21.</t>
  </si>
  <si>
    <t>Izvedba ozemljitve kovinskih delov v kopalnici z montažo doze za izenačitev potencialov</t>
  </si>
  <si>
    <t>22.</t>
  </si>
  <si>
    <t>univerzalni kopalniški set 230V/20A  komplet z dozo</t>
  </si>
  <si>
    <t>priključna omarica za izravnavo potencialov PE</t>
  </si>
  <si>
    <t>SOBA</t>
  </si>
  <si>
    <t>23.</t>
  </si>
  <si>
    <t>24.</t>
  </si>
  <si>
    <t>25.</t>
  </si>
  <si>
    <t>26.</t>
  </si>
  <si>
    <t>27.</t>
  </si>
  <si>
    <t>28.</t>
  </si>
  <si>
    <t>HODNIK</t>
  </si>
  <si>
    <t>29.</t>
  </si>
  <si>
    <t>30.</t>
  </si>
  <si>
    <t>31.</t>
  </si>
  <si>
    <t>32.</t>
  </si>
  <si>
    <t>33.</t>
  </si>
  <si>
    <t>34.</t>
  </si>
  <si>
    <t>35.</t>
  </si>
  <si>
    <t>Dobava in polaganje instalacijskih cevi za celotno stanovanje</t>
  </si>
  <si>
    <t>RBT fi 16 mm</t>
  </si>
  <si>
    <t>RFS fi 13,5 mm</t>
  </si>
  <si>
    <t>Notranji razdelilec</t>
  </si>
  <si>
    <t>avtomatski enopolni odklopnik EC110B, 10A HAGER</t>
  </si>
  <si>
    <t>avtomatski enopolni odklopnik EC110B, 16A HAGER</t>
  </si>
  <si>
    <t>drobni montažni in pritrdilni material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</si>
  <si>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</si>
  <si>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</si>
  <si>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</si>
  <si>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</si>
  <si>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</si>
  <si>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</si>
  <si>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</si>
  <si>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</si>
  <si>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</si>
  <si>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</si>
  <si>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</si>
  <si>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</si>
  <si>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</si>
  <si>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izdelava kopije ključev (2x) za klet oz. dobava in montaža nove obešanke s ključi (vsaj 2x)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</si>
  <si>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</si>
  <si>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</si>
  <si>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>Izdelava novega glavnega vodovodnega priključka za stanovanje - pozicija v kopalnici za sanitarno hladno in toplo vodo z elementi :
- prehodni komadi in pocinkani fazonski kosi
- vmesni montažno/ demontažni kos za možnost kasnejše vgradnje vodomernega odštevalnega števca z daljinskim odčitavanjem 3/4''  1 x
- krogelni ventil za sanitarno vodo 2 x
- kovinska prašno barvana vratca za dostop do ventilov in vodomerov z okvirjem, dimenzije 25x25 cm
-pritrdilni in tesnilni material</t>
  </si>
  <si>
    <t>Pomožna gradbena dela kot so dolbljenje utorov, vrtanje prebojev, preboj plošče….</t>
  </si>
  <si>
    <t>Tuš z enoročno armaturo:</t>
  </si>
  <si>
    <t>Stenska obloga s keramičnimi ploščicami - Kopalnica do vrha</t>
  </si>
  <si>
    <t>Dobava in izdelava stenske obloge s keramičnimi ploščicami. Ploščice  srednjega cenovnega razreda, obloga s stenskimi ploščicami velikosti 20/30 oz 20/35cm , položene na lepilo,ki mora biti odporno na vlago, s predhodno izravnavo. Ploščice položene v kopalnici / wc-ju do stropa.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</si>
  <si>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 xml:space="preserve">Odstranitev oz. iztrganje vgrajenih elementov na objektu -  notranjih vrat, komplet s podbojem, vključno z nakladanjem in odvozom v trajno deponijo, na razdaljo do 15km </t>
  </si>
  <si>
    <t>Temeljito čiščenje celotnega stanovanja med in po končanih delih, POSEBNA POZORNOST: PODI, FUGE, STAVBNO POHIŠTVO, NOTRANJA VRATA S PODBOJI, VENTILATORJI...</t>
  </si>
  <si>
    <t>Dobava in vgradnja/montaža gotovega parketa -  po navodilu proizvajalca.  Kompletno z novimi kotnimi letvami in vsemi pomožnimi deli. Srednji cenovni rang, izgled po dogovoru z investitorjem</t>
  </si>
  <si>
    <t>Ob gozdu 14, stan 2</t>
  </si>
  <si>
    <t>Shramba v celoti (lesene police, lesena vrata…)</t>
  </si>
  <si>
    <t>Odstranitev sten (shramba, hodnik), (glej tloris), različnih debelin cca. 10-20 cm, celotna dela</t>
  </si>
  <si>
    <t>Demontaža sanitarne keramike, vključno z nakladanjem in odvozom v trajno deponijo na razdaljo do 15km</t>
  </si>
  <si>
    <t>Notranja vrata mere cca.73x200 in 2x 85x200</t>
  </si>
  <si>
    <t>Celotna kopalniška oprema: wc školjka, kotliček, wc deska, wc metlica, umivalnik, el. bojler, tuš kad z obzidavo, armaturo in sifonom, pršno cevjo, tudi kuhinjsko armaturo..</t>
  </si>
  <si>
    <t xml:space="preserve">Rušenje obstoječega tlaka (hodnik, kuhinja z dnevnim prostorom, vse sobe, kopalnica) v debelini do 10 cm komplet (finalni tlak, estrih) , vključno z nakladanjem in odvozom ruševin  v trajno deponijo, na razdaljo do 15km. </t>
  </si>
  <si>
    <t>Izravnava obstoječih sten/stropa po odstranitvi sten, stenske keramike, tapet, toplotnoizolativnega materiala (eps 1cm) in lesene obloge, komplet z vsemi deli, materialom in prenosi</t>
  </si>
  <si>
    <t>Pregled in popravilo oken in senčil (zunanje PVC rolete), nastavitev zapiranja /okovja, kljuk, tesnenje, popravilo oz. zamenjava trakov in avtomatov za delovanje rolet, kompletno z vsemi pomožnimi deli, pomožnim in pritrdilnim materialom in transportom. Okna (3x) velikosti 175x140</t>
  </si>
  <si>
    <t>Dobava in montaža: Enokrilna notranja vrata, cca 73x200 in 85x200, lesen podboj, krilo-gladko s sredico iz perforirane iverne plošče obloga iz ultrapasa, gumijasto tesnilo, kvalitetno okovje, ključavnica, kljuka, tri nasadila, kompletno z vsemi pomožnimi deli, pomožnim in pritrdilnim materialom in transportom</t>
  </si>
  <si>
    <t>Pregled in po potrebi popravilo vhodnih vrat, nastavitev zapiranja /okovja, kljuk, tesnenje, kompletno z vsemi pomožnimi deli, pomožnim in pritrdilnim materialom in transportom</t>
  </si>
  <si>
    <t>Talna obloge s keramičnimi ploščicami (soba 1, kuhinja, hodnik, kopalnica)</t>
  </si>
  <si>
    <t>Stenske obloge (lesene obloge, tapete, toplotna izolacija-eps deb. 1cm…)</t>
  </si>
  <si>
    <t>Umivalnik iz sanitarne keramike za montažo na steno, komplet z pritrdilnim in tesnilnim materialom, vključno s S - sifonom, odtočnim ventilom, gumijasto uvodnico fi50mm, širina umivalnika 450mm, globina 320mm , barvni odtenek in tip po izbiri investitorja.   (npr. Ceramica Dolomite Gemma 2, + armatura Hansgrohe)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</si>
  <si>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450 x 140 mm, bela barva.</t>
    </r>
  </si>
  <si>
    <t>Velikost V/Š = 450 x 400 mm</t>
  </si>
  <si>
    <r>
      <rPr>
        <b/>
        <sz val="12"/>
        <rFont val="Calibri"/>
        <family val="2"/>
        <charset val="238"/>
        <scheme val="minor"/>
      </rPr>
      <t xml:space="preserve">Električni bojler </t>
    </r>
    <r>
      <rPr>
        <sz val="12"/>
        <rFont val="Calibri"/>
        <family val="2"/>
        <charset val="238"/>
        <scheme val="minor"/>
      </rPr>
      <t>vertiklane izvedbe za montažo na steno (V=50l) vključno nosilni material, fleksibilne cevi za priklop na dovodno instalacijo. Z varnostnim ventilom 1/2''/10bar, in tlačno posodo 2 l. z elektro grelcem 2kW in varnostnim termostatom.</t>
    </r>
  </si>
  <si>
    <t>F25 - PP - kondenz</t>
  </si>
  <si>
    <t>Zračnik z regulacijo, dobava in montaža zračnika</t>
  </si>
  <si>
    <t>d125 mm</t>
  </si>
  <si>
    <t>125x425</t>
  </si>
  <si>
    <t>Pomožna gradbena dela, dolbljenje utorov</t>
  </si>
  <si>
    <t xml:space="preserve">Odlop obstoječih dotrajanih naprav, opreme, kablov, 
kot so (svetilke, vtičnice, stikala, kabli,  fiksni priključki, tipala...),  vključno z nakladanjem in odvozom v trajno deponijo, na razdaljo do 15km </t>
  </si>
  <si>
    <t>Izvod za pečico s kablom 3x2,5mm², položenim delno v instalacijske cevi, delno P/O</t>
  </si>
  <si>
    <t>Izvod za kuhalno ploščo s kablom 3x2,5mm², položenim delno v instalacijske cevi, delno P/O</t>
  </si>
  <si>
    <t>Izvod za svetilko pod elementom s kablom NYM-J 3x1,5mm², položenim delno v instalacijke cevi, delno P/O</t>
  </si>
  <si>
    <t>Izvod za svetilke s kablom NYM-J 3x1,5mm², položenim delno v instalacijske cevi, delno P/</t>
  </si>
  <si>
    <t>Izvod za vtičnice s kablom NYM-J 3x2,5mm², položenim delno v instalacijske cevi, delno P/O</t>
  </si>
  <si>
    <t>Izvod za menjalna, serijska, križna stikala s kablom NYM-J 3x1,5mm², položenim delno v instalacijske cevi, delno P/O</t>
  </si>
  <si>
    <t>Izvod za ventilator s kablom NYM-J 3x1,5mm², položenim delno v instalacijske cevi, delno P/</t>
  </si>
  <si>
    <t>stikalo menjalno</t>
  </si>
  <si>
    <t>močnostna vtičnica 230 V</t>
  </si>
  <si>
    <t>Kuhinski ventilator 230V</t>
  </si>
  <si>
    <t>SPALNICA</t>
  </si>
  <si>
    <t>KOPALNICA</t>
  </si>
  <si>
    <t>Izvod za svetilke s kablom NYM-J 3x1,5mm², položenim delno v instalacijske cevi, delno P/O</t>
  </si>
  <si>
    <t>Izvod za menjalna, serijska, križna stikala s kablom NYM-J 3x2,5mm², položenim delno v instalacijske cevi, delno P/O</t>
  </si>
  <si>
    <t>Izvod za bojler s kablom NYM-J 3x2,5mm², položenim delno v instalacijske cevi, delno P/O</t>
  </si>
  <si>
    <t>Izvod za Pralni stroj s kablom NYM-J 3x2,5mm², položenim delno v instalacijske cevi, delno P/O</t>
  </si>
  <si>
    <t>Razdelilnik 1X12M , p/o izvedbe, HAGER,kompletno z naslednjo opremo:</t>
  </si>
  <si>
    <t>FID stikalo, 2-polno HAGCD241J 40/0,3A HAGER</t>
  </si>
  <si>
    <t>Prenapetostna zaščita PROTEC C T2 (1+0) 40kA, razred II, tip C</t>
  </si>
  <si>
    <t>Komplet, dobava in montaža.</t>
  </si>
  <si>
    <t>Dobava in montaža - stenski kopalniški grelnik, moči 2000 W, z vgrajenim termostatom, z daljinskim upravljalnikom, montažnim materialom, srednji cenovni razred</t>
  </si>
  <si>
    <t>Dobava in montaža - stenski električni konvektorski radiator, moči 2000 W, z montažnimi konzolami, vgrajenim termostatom ter s tedenskim programatorjem delovanja, drobnim montažnim materialom, srednji cenovni razred</t>
  </si>
  <si>
    <t>Odstranitev plombe števca in ponovno plombiranje elektro števca (Elektro distributer)</t>
  </si>
  <si>
    <t>36.</t>
  </si>
  <si>
    <t>Izvod za dovod razdelilca s kablom 3x4mm², položenim v instalacijsko cev</t>
  </si>
  <si>
    <t>37.</t>
  </si>
  <si>
    <r>
      <t xml:space="preserve">Dobava in montaža kompletne akrilne pršne kadi polkrožne kotne oblike, sestavljene iz:
- akrilna tuš kad polkrožne kotne oblike tlorisne vel. 800 x 800 mm, 
- stenske enoročne mešalne baterije z iztokom spredaj in iztokom za prho, s konzolo za pršno glavo, pršno glavo in povezovalno cevjo,
- odtočne garniture za pršno kad
- dveh podometnih medeninastih ventilov DN 20 z rozetama in kapama,
- </t>
    </r>
    <r>
      <rPr>
        <b/>
        <sz val="12"/>
        <rFont val="Calibri"/>
        <family val="2"/>
        <charset val="238"/>
        <scheme val="minor"/>
      </rPr>
      <t xml:space="preserve">zavesa s polkrožnim nosilcem </t>
    </r>
    <r>
      <rPr>
        <sz val="12"/>
        <rFont val="Calibri"/>
        <family val="2"/>
        <charset val="238"/>
        <scheme val="minor"/>
      </rPr>
      <t xml:space="preserve">
- s pritrdilnim in tesnilnim materialom
barva in tip po izbiri investitorja, vključno s pritrdilnim in tesnilnim materialom.
(npr. Kolpa San + armatura Hansgrohe)</t>
    </r>
  </si>
  <si>
    <t>Izvod za vtičnice za el. radiatorje/grelnike s kablom NYM-J 3x2,5mm², položenim delno v instalacijske cevi, delno P/O</t>
  </si>
  <si>
    <t>svetilka - nad ogledalom, z vtičnico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</si>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</sst>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-* #,##0.00\ _S_I_T_-;\-* #,##0.00\ _S_I_T_-;_-* &quot;-&quot;??\ _S_I_T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2"/>
      <color theme="1" tint="4.9989318521683403E-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6" fillId="0" borderId="0"/>
    <xf numFmtId="0" fontId="18" fillId="0" borderId="0"/>
    <xf numFmtId="165" fontId="16" fillId="0" borderId="0" applyFont="0" applyFill="0" applyBorder="0" applyAlignment="0" applyProtection="0"/>
    <xf numFmtId="0" fontId="25" fillId="0" borderId="0"/>
  </cellStyleXfs>
  <cellXfs count="119">
    <xf numFmtId="0" fontId="0" fillId="0" borderId="0" xfId="0"/>
    <xf numFmtId="0" fontId="12" fillId="0" borderId="0" xfId="0" applyFont="1" applyProtection="1">
      <protection locked="0"/>
    </xf>
    <xf numFmtId="4" fontId="14" fillId="0" borderId="0" xfId="0" applyNumberFormat="1" applyFont="1" applyAlignment="1" applyProtection="1">
      <alignment horizontal="center" vertical="center" wrapText="1"/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4" fontId="19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4" fontId="19" fillId="2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4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  <xf numFmtId="4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164" fontId="17" fillId="0" borderId="0" xfId="3" applyNumberFormat="1" applyFont="1" applyFill="1" applyBorder="1" applyAlignment="1" applyProtection="1">
      <alignment horizontal="center" vertical="center"/>
      <protection locked="0"/>
    </xf>
    <xf numFmtId="4" fontId="24" fillId="0" borderId="0" xfId="0" applyNumberFormat="1" applyFont="1" applyProtection="1">
      <protection locked="0"/>
    </xf>
    <xf numFmtId="4" fontId="24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4" fontId="27" fillId="0" borderId="0" xfId="4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4" fontId="15" fillId="0" borderId="0" xfId="0" applyNumberFormat="1" applyFont="1" applyAlignment="1" applyProtection="1">
      <alignment horizontal="center" vertical="center"/>
      <protection locked="0"/>
    </xf>
    <xf numFmtId="4" fontId="23" fillId="0" borderId="0" xfId="0" applyNumberFormat="1" applyFont="1" applyAlignment="1" applyProtection="1">
      <alignment horizontal="center" vertical="center"/>
      <protection locked="0"/>
    </xf>
    <xf numFmtId="4" fontId="12" fillId="0" borderId="0" xfId="0" applyNumberFormat="1" applyFont="1" applyProtection="1">
      <protection locked="0"/>
    </xf>
    <xf numFmtId="4" fontId="11" fillId="0" borderId="0" xfId="0" applyNumberFormat="1" applyFont="1" applyProtection="1">
      <protection locked="0"/>
    </xf>
    <xf numFmtId="4" fontId="17" fillId="0" borderId="0" xfId="3" applyNumberFormat="1" applyFont="1" applyFill="1" applyBorder="1" applyAlignment="1" applyProtection="1">
      <alignment horizontal="center" vertical="center"/>
      <protection locked="0"/>
    </xf>
    <xf numFmtId="4" fontId="15" fillId="0" borderId="0" xfId="0" applyNumberFormat="1" applyFont="1" applyProtection="1">
      <protection locked="0"/>
    </xf>
    <xf numFmtId="4" fontId="15" fillId="2" borderId="0" xfId="0" applyNumberFormat="1" applyFont="1" applyFill="1" applyProtection="1">
      <protection locked="0"/>
    </xf>
    <xf numFmtId="0" fontId="12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 vertical="center"/>
    </xf>
    <xf numFmtId="4" fontId="12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/>
    </xf>
    <xf numFmtId="0" fontId="14" fillId="0" borderId="0" xfId="0" applyFont="1" applyProtection="1"/>
    <xf numFmtId="4" fontId="13" fillId="0" borderId="0" xfId="0" applyNumberFormat="1" applyFont="1" applyProtection="1"/>
    <xf numFmtId="4" fontId="14" fillId="0" borderId="0" xfId="0" applyNumberFormat="1" applyFont="1" applyAlignment="1" applyProtection="1">
      <alignment horizontal="center" vertical="center"/>
    </xf>
    <xf numFmtId="0" fontId="17" fillId="3" borderId="0" xfId="0" applyFont="1" applyFill="1" applyAlignment="1" applyProtection="1">
      <alignment horizontal="left" vertical="top" wrapText="1"/>
    </xf>
    <xf numFmtId="0" fontId="17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/>
    </xf>
    <xf numFmtId="0" fontId="19" fillId="0" borderId="0" xfId="0" applyFont="1" applyProtection="1"/>
    <xf numFmtId="4" fontId="19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top" wrapText="1"/>
    </xf>
    <xf numFmtId="0" fontId="20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7" fillId="2" borderId="0" xfId="0" applyFont="1" applyFill="1" applyAlignment="1" applyProtection="1">
      <alignment horizontal="left" vertical="top" wrapText="1"/>
    </xf>
    <xf numFmtId="0" fontId="19" fillId="2" borderId="0" xfId="0" applyFont="1" applyFill="1" applyAlignment="1" applyProtection="1">
      <alignment horizontal="center" vertical="center"/>
    </xf>
    <xf numFmtId="4" fontId="19" fillId="2" borderId="0" xfId="0" applyNumberFormat="1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left" wrapText="1"/>
    </xf>
    <xf numFmtId="0" fontId="11" fillId="0" borderId="0" xfId="0" applyFont="1" applyProtection="1"/>
    <xf numFmtId="0" fontId="11" fillId="0" borderId="0" xfId="0" applyFont="1" applyAlignment="1" applyProtection="1">
      <alignment horizontal="center" vertical="center"/>
    </xf>
    <xf numFmtId="0" fontId="21" fillId="3" borderId="0" xfId="0" applyFont="1" applyFill="1" applyAlignment="1" applyProtection="1">
      <alignment horizontal="left" wrapText="1"/>
    </xf>
    <xf numFmtId="49" fontId="17" fillId="3" borderId="0" xfId="0" applyNumberFormat="1" applyFont="1" applyFill="1" applyAlignment="1" applyProtection="1">
      <alignment horizontal="left" wrapText="1"/>
    </xf>
    <xf numFmtId="0" fontId="17" fillId="3" borderId="0" xfId="0" applyFont="1" applyFill="1" applyAlignment="1" applyProtection="1">
      <alignment horizontal="left" wrapText="1"/>
    </xf>
    <xf numFmtId="49" fontId="17" fillId="3" borderId="0" xfId="0" applyNumberFormat="1" applyFont="1" applyFill="1" applyAlignment="1" applyProtection="1">
      <alignment horizontal="justify" vertical="center" wrapText="1"/>
    </xf>
    <xf numFmtId="0" fontId="21" fillId="3" borderId="0" xfId="0" applyFont="1" applyFill="1" applyAlignment="1" applyProtection="1">
      <alignment wrapText="1"/>
    </xf>
    <xf numFmtId="49" fontId="17" fillId="3" borderId="0" xfId="0" applyNumberFormat="1" applyFont="1" applyFill="1" applyAlignment="1" applyProtection="1">
      <alignment wrapText="1"/>
    </xf>
    <xf numFmtId="0" fontId="20" fillId="0" borderId="0" xfId="0" applyFont="1" applyAlignment="1" applyProtection="1">
      <alignment vertical="center" wrapText="1"/>
    </xf>
    <xf numFmtId="0" fontId="17" fillId="0" borderId="0" xfId="0" applyFont="1" applyAlignment="1" applyProtection="1">
      <alignment horizontal="justify" vertical="top" wrapText="1"/>
    </xf>
    <xf numFmtId="0" fontId="20" fillId="0" borderId="0" xfId="0" applyFont="1" applyProtection="1"/>
    <xf numFmtId="4" fontId="11" fillId="0" borderId="0" xfId="0" applyNumberFormat="1" applyFont="1" applyProtection="1"/>
    <xf numFmtId="0" fontId="17" fillId="0" borderId="0" xfId="1" applyFont="1" applyAlignment="1" applyProtection="1">
      <alignment vertical="top" wrapText="1"/>
    </xf>
    <xf numFmtId="0" fontId="17" fillId="0" borderId="0" xfId="1" applyFont="1" applyAlignment="1" applyProtection="1">
      <alignment horizontal="center" vertical="center" wrapText="1"/>
    </xf>
    <xf numFmtId="0" fontId="17" fillId="3" borderId="0" xfId="1" applyFont="1" applyFill="1" applyAlignment="1" applyProtection="1">
      <alignment vertical="top" wrapText="1"/>
    </xf>
    <xf numFmtId="0" fontId="13" fillId="0" borderId="0" xfId="0" applyFont="1" applyAlignment="1" applyProtection="1">
      <alignment horizontal="center" vertical="top"/>
    </xf>
    <xf numFmtId="4" fontId="10" fillId="0" borderId="0" xfId="0" applyNumberFormat="1" applyFont="1" applyAlignment="1" applyProtection="1">
      <alignment horizontal="center"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top"/>
    </xf>
    <xf numFmtId="0" fontId="21" fillId="0" borderId="0" xfId="1" applyFont="1" applyAlignment="1" applyProtection="1">
      <alignment vertical="top" wrapText="1"/>
    </xf>
    <xf numFmtId="0" fontId="21" fillId="0" borderId="0" xfId="0" applyFont="1" applyAlignment="1" applyProtection="1">
      <alignment horizontal="center" vertical="top"/>
    </xf>
    <xf numFmtId="0" fontId="17" fillId="0" borderId="0" xfId="0" applyFont="1" applyAlignment="1" applyProtection="1">
      <alignment horizontal="center" vertical="center"/>
    </xf>
    <xf numFmtId="4" fontId="17" fillId="0" borderId="0" xfId="0" applyNumberFormat="1" applyFont="1" applyAlignment="1" applyProtection="1">
      <alignment horizontal="center" vertical="center"/>
    </xf>
    <xf numFmtId="0" fontId="21" fillId="0" borderId="0" xfId="0" applyFont="1" applyProtection="1"/>
    <xf numFmtId="0" fontId="21" fillId="0" borderId="0" xfId="0" applyFont="1" applyAlignment="1" applyProtection="1">
      <alignment wrapText="1"/>
    </xf>
    <xf numFmtId="0" fontId="17" fillId="0" borderId="0" xfId="0" applyFont="1" applyAlignment="1" applyProtection="1">
      <alignment wrapText="1"/>
    </xf>
    <xf numFmtId="0" fontId="26" fillId="0" borderId="0" xfId="1" applyFont="1" applyAlignment="1" applyProtection="1">
      <alignment vertical="top" wrapText="1"/>
    </xf>
    <xf numFmtId="0" fontId="17" fillId="0" borderId="0" xfId="1" applyFont="1" applyProtection="1"/>
    <xf numFmtId="0" fontId="17" fillId="0" borderId="0" xfId="0" applyFont="1" applyAlignment="1" applyProtection="1">
      <alignment vertical="top" wrapText="1"/>
    </xf>
    <xf numFmtId="0" fontId="21" fillId="0" borderId="0" xfId="0" applyFont="1" applyAlignment="1" applyProtection="1">
      <alignment vertical="top" wrapText="1"/>
    </xf>
    <xf numFmtId="4" fontId="21" fillId="0" borderId="0" xfId="0" applyNumberFormat="1" applyFont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top" wrapText="1" shrinkToFit="1"/>
    </xf>
    <xf numFmtId="0" fontId="17" fillId="0" borderId="0" xfId="0" applyFont="1" applyAlignment="1" applyProtection="1">
      <alignment horizontal="center" vertical="center" wrapText="1" shrinkToFit="1"/>
    </xf>
    <xf numFmtId="0" fontId="24" fillId="0" borderId="0" xfId="0" applyFont="1" applyAlignment="1" applyProtection="1">
      <alignment horizontal="center" vertical="center"/>
    </xf>
    <xf numFmtId="0" fontId="24" fillId="0" borderId="0" xfId="0" applyFont="1" applyProtection="1"/>
    <xf numFmtId="4" fontId="24" fillId="0" borderId="0" xfId="0" applyNumberFormat="1" applyFont="1" applyProtection="1"/>
    <xf numFmtId="0" fontId="24" fillId="0" borderId="0" xfId="0" applyFont="1" applyAlignment="1" applyProtection="1">
      <alignment wrapText="1"/>
    </xf>
    <xf numFmtId="4" fontId="24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wrapText="1"/>
    </xf>
    <xf numFmtId="0" fontId="28" fillId="0" borderId="0" xfId="0" applyFont="1" applyAlignment="1" applyProtection="1">
      <alignment wrapText="1"/>
    </xf>
    <xf numFmtId="0" fontId="27" fillId="0" borderId="0" xfId="4" applyFont="1" applyAlignment="1" applyProtection="1">
      <alignment wrapText="1"/>
    </xf>
    <xf numFmtId="0" fontId="27" fillId="0" borderId="0" xfId="4" applyFont="1" applyAlignment="1" applyProtection="1">
      <alignment horizontal="center" vertical="center"/>
    </xf>
    <xf numFmtId="4" fontId="27" fillId="0" borderId="0" xfId="4" applyNumberFormat="1" applyFont="1" applyAlignment="1" applyProtection="1">
      <alignment horizontal="center" vertical="center"/>
    </xf>
    <xf numFmtId="4" fontId="21" fillId="0" borderId="0" xfId="0" applyNumberFormat="1" applyFont="1" applyAlignment="1" applyProtection="1">
      <alignment horizontal="center" vertical="center" wrapText="1"/>
    </xf>
    <xf numFmtId="0" fontId="8" fillId="0" borderId="0" xfId="0" applyFont="1" applyProtection="1"/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4" fontId="15" fillId="0" borderId="0" xfId="0" applyNumberFormat="1" applyFont="1" applyProtection="1"/>
    <xf numFmtId="0" fontId="15" fillId="2" borderId="0" xfId="0" applyFont="1" applyFill="1" applyProtection="1"/>
    <xf numFmtId="4" fontId="15" fillId="2" borderId="0" xfId="0" applyNumberFormat="1" applyFont="1" applyFill="1" applyProtection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/>
    </xf>
    <xf numFmtId="4" fontId="23" fillId="0" borderId="0" xfId="0" applyNumberFormat="1" applyFont="1" applyAlignment="1" applyProtection="1">
      <alignment horizontal="center" vertical="center"/>
    </xf>
    <xf numFmtId="4" fontId="14" fillId="0" borderId="0" xfId="0" applyNumberFormat="1" applyFont="1" applyAlignment="1" applyProtection="1">
      <alignment horizontal="center" vertical="center" wrapText="1"/>
    </xf>
    <xf numFmtId="4" fontId="21" fillId="0" borderId="0" xfId="3" applyNumberFormat="1" applyFont="1" applyFill="1" applyBorder="1" applyAlignment="1" applyProtection="1">
      <alignment horizontal="center" vertical="center"/>
    </xf>
    <xf numFmtId="4" fontId="17" fillId="0" borderId="0" xfId="3" applyNumberFormat="1" applyFont="1" applyFill="1" applyBorder="1" applyAlignment="1" applyProtection="1">
      <alignment horizontal="center" vertical="center"/>
    </xf>
    <xf numFmtId="4" fontId="15" fillId="4" borderId="0" xfId="0" applyNumberFormat="1" applyFont="1" applyFill="1" applyAlignment="1" applyProtection="1">
      <alignment horizontal="center" vertical="center"/>
    </xf>
    <xf numFmtId="4" fontId="15" fillId="2" borderId="0" xfId="0" applyNumberFormat="1" applyFont="1" applyFill="1" applyAlignment="1" applyProtection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314</xdr:row>
      <xdr:rowOff>0</xdr:rowOff>
    </xdr:from>
    <xdr:to>
      <xdr:col>1</xdr:col>
      <xdr:colOff>9525</xdr:colOff>
      <xdr:row>314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314</xdr:row>
      <xdr:rowOff>0</xdr:rowOff>
    </xdr:from>
    <xdr:to>
      <xdr:col>1</xdr:col>
      <xdr:colOff>9525</xdr:colOff>
      <xdr:row>314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314</xdr:row>
      <xdr:rowOff>0</xdr:rowOff>
    </xdr:from>
    <xdr:to>
      <xdr:col>1</xdr:col>
      <xdr:colOff>9525</xdr:colOff>
      <xdr:row>314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314</xdr:row>
      <xdr:rowOff>0</xdr:rowOff>
    </xdr:from>
    <xdr:to>
      <xdr:col>1</xdr:col>
      <xdr:colOff>9525</xdr:colOff>
      <xdr:row>314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314</xdr:row>
      <xdr:rowOff>0</xdr:rowOff>
    </xdr:from>
    <xdr:to>
      <xdr:col>1</xdr:col>
      <xdr:colOff>9525</xdr:colOff>
      <xdr:row>314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314</xdr:row>
      <xdr:rowOff>0</xdr:rowOff>
    </xdr:from>
    <xdr:to>
      <xdr:col>1</xdr:col>
      <xdr:colOff>9525</xdr:colOff>
      <xdr:row>314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313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313</xdr:row>
      <xdr:rowOff>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313</xdr:row>
      <xdr:rowOff>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313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313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313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76200</xdr:colOff>
      <xdr:row>313</xdr:row>
      <xdr:rowOff>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76200</xdr:colOff>
      <xdr:row>313</xdr:row>
      <xdr:rowOff>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76200</xdr:colOff>
      <xdr:row>313</xdr:row>
      <xdr:rowOff>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9525</xdr:colOff>
      <xdr:row>211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66675</xdr:colOff>
      <xdr:row>211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66675</xdr:colOff>
      <xdr:row>211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9525</xdr:colOff>
      <xdr:row>211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66675</xdr:colOff>
      <xdr:row>211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9525</xdr:colOff>
      <xdr:row>211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66675</xdr:colOff>
      <xdr:row>211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66675</xdr:colOff>
      <xdr:row>211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9525</xdr:colOff>
      <xdr:row>211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66675</xdr:colOff>
      <xdr:row>211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9525</xdr:colOff>
      <xdr:row>211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76200</xdr:colOff>
      <xdr:row>211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76200</xdr:colOff>
      <xdr:row>211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9525</xdr:colOff>
      <xdr:row>211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76200</xdr:colOff>
      <xdr:row>211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316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316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316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316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316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66675</xdr:colOff>
      <xdr:row>316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76200</xdr:colOff>
      <xdr:row>316</xdr:row>
      <xdr:rowOff>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76200</xdr:colOff>
      <xdr:row>316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76200</xdr:colOff>
      <xdr:row>316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9525</xdr:colOff>
      <xdr:row>311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65" name="Picture 1" descr="n">
          <a:extLst>
            <a:ext uri="{FF2B5EF4-FFF2-40B4-BE49-F238E27FC236}">
              <a16:creationId xmlns:a16="http://schemas.microsoft.com/office/drawing/2014/main" id="{BA45B9C1-50CD-4E80-91AE-CA77555A3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214</xdr:row>
      <xdr:rowOff>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A6FE6F7-5003-4D7F-B48B-6BA671DC4FDC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214</xdr:row>
      <xdr:rowOff>0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A4EA090C-A57C-4D65-A730-8B795998743D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68" name="Picture 1" descr="n">
          <a:extLst>
            <a:ext uri="{FF2B5EF4-FFF2-40B4-BE49-F238E27FC236}">
              <a16:creationId xmlns:a16="http://schemas.microsoft.com/office/drawing/2014/main" id="{9186F368-E178-4AAC-A588-4219F1883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214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B93FB7D1-FA13-4B0F-9601-9483D879EBE9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70" name="Picture 1" descr="n">
          <a:extLst>
            <a:ext uri="{FF2B5EF4-FFF2-40B4-BE49-F238E27FC236}">
              <a16:creationId xmlns:a16="http://schemas.microsoft.com/office/drawing/2014/main" id="{E1E15223-15D6-4951-9706-1D6A0FCA5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214</xdr:row>
      <xdr:rowOff>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BF4D1133-61A5-467C-9A77-FE2695DBAFAB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214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2629C39D-861E-41EE-B154-FB5709073A66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73" name="Picture 1" descr="n">
          <a:extLst>
            <a:ext uri="{FF2B5EF4-FFF2-40B4-BE49-F238E27FC236}">
              <a16:creationId xmlns:a16="http://schemas.microsoft.com/office/drawing/2014/main" id="{23F975E6-3968-4C27-BED0-03DDF2245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214</xdr:row>
      <xdr:rowOff>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78C12FC3-4E27-4B9D-8437-AF2641BD3213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75" name="Picture 1" descr="n">
          <a:extLst>
            <a:ext uri="{FF2B5EF4-FFF2-40B4-BE49-F238E27FC236}">
              <a16:creationId xmlns:a16="http://schemas.microsoft.com/office/drawing/2014/main" id="{B4E5ABF8-9D2F-4EEB-8B7B-1B09421A0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76200</xdr:colOff>
      <xdr:row>214</xdr:row>
      <xdr:rowOff>0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68A359D4-64E0-4C40-BB2B-79579D1B8B41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76200</xdr:colOff>
      <xdr:row>214</xdr:row>
      <xdr:rowOff>0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99F888A1-E526-4F6F-B503-5A416B0435FD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78" name="Picture 1" descr="n">
          <a:extLst>
            <a:ext uri="{FF2B5EF4-FFF2-40B4-BE49-F238E27FC236}">
              <a16:creationId xmlns:a16="http://schemas.microsoft.com/office/drawing/2014/main" id="{672CB698-B8F5-4978-AC57-C55A2833C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76200</xdr:colOff>
      <xdr:row>214</xdr:row>
      <xdr:rowOff>0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1948AD62-70B6-486B-8AC7-8C3977652963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80" name="Picture 1" descr="n">
          <a:extLst>
            <a:ext uri="{FF2B5EF4-FFF2-40B4-BE49-F238E27FC236}">
              <a16:creationId xmlns:a16="http://schemas.microsoft.com/office/drawing/2014/main" id="{396C5286-14A3-4EDF-88EF-FE2B900A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81" name="Picture 1" descr="n">
          <a:extLst>
            <a:ext uri="{FF2B5EF4-FFF2-40B4-BE49-F238E27FC236}">
              <a16:creationId xmlns:a16="http://schemas.microsoft.com/office/drawing/2014/main" id="{8322D93A-0E3F-4188-A7F6-0B3658B52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82" name="Picture 1" descr="n">
          <a:extLst>
            <a:ext uri="{FF2B5EF4-FFF2-40B4-BE49-F238E27FC236}">
              <a16:creationId xmlns:a16="http://schemas.microsoft.com/office/drawing/2014/main" id="{733A2151-3307-43A9-A7F8-D5502F95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83" name="Picture 1" descr="n">
          <a:extLst>
            <a:ext uri="{FF2B5EF4-FFF2-40B4-BE49-F238E27FC236}">
              <a16:creationId xmlns:a16="http://schemas.microsoft.com/office/drawing/2014/main" id="{09EC0C99-E196-49BE-A43B-DCC1A217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84" name="Picture 1" descr="n">
          <a:extLst>
            <a:ext uri="{FF2B5EF4-FFF2-40B4-BE49-F238E27FC236}">
              <a16:creationId xmlns:a16="http://schemas.microsoft.com/office/drawing/2014/main" id="{E2304023-7849-433E-8E0F-7507162C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85" name="Picture 1" descr="n">
          <a:extLst>
            <a:ext uri="{FF2B5EF4-FFF2-40B4-BE49-F238E27FC236}">
              <a16:creationId xmlns:a16="http://schemas.microsoft.com/office/drawing/2014/main" id="{D8C8FAED-8857-4521-8D40-AB0BB48B7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86" name="Picture 1" descr="n">
          <a:extLst>
            <a:ext uri="{FF2B5EF4-FFF2-40B4-BE49-F238E27FC236}">
              <a16:creationId xmlns:a16="http://schemas.microsoft.com/office/drawing/2014/main" id="{B235D8A1-ECAA-4583-BBB5-D09F40743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217</xdr:row>
      <xdr:rowOff>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1DF21FFB-8FCD-4294-AC6E-696A729E2351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217</xdr:row>
      <xdr:rowOff>0</xdr:rowOff>
    </xdr:to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D6DFE2D2-36E1-437D-9FC8-24AD6D82BEB3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89" name="Picture 1" descr="n">
          <a:extLst>
            <a:ext uri="{FF2B5EF4-FFF2-40B4-BE49-F238E27FC236}">
              <a16:creationId xmlns:a16="http://schemas.microsoft.com/office/drawing/2014/main" id="{911BF9EC-8BE3-4BE5-98E2-30494B53A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217</xdr:row>
      <xdr:rowOff>0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DFC94160-27E6-4A03-AC77-C1C524672A0B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91" name="Picture 1" descr="n">
          <a:extLst>
            <a:ext uri="{FF2B5EF4-FFF2-40B4-BE49-F238E27FC236}">
              <a16:creationId xmlns:a16="http://schemas.microsoft.com/office/drawing/2014/main" id="{B6B8011A-6403-4F69-88D8-4B7ED295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217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49FB52C0-5EA1-4D11-922B-62B2A4E372F5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217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7DDAC15-AB32-48C5-AD63-F735CDF1FCF9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94" name="Picture 1" descr="n">
          <a:extLst>
            <a:ext uri="{FF2B5EF4-FFF2-40B4-BE49-F238E27FC236}">
              <a16:creationId xmlns:a16="http://schemas.microsoft.com/office/drawing/2014/main" id="{E55F126A-A356-45D7-A9F8-E2BE22B2E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66675</xdr:colOff>
      <xdr:row>217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C464B387-9237-4359-AFF4-09345B6B4829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96" name="Picture 1" descr="n">
          <a:extLst>
            <a:ext uri="{FF2B5EF4-FFF2-40B4-BE49-F238E27FC236}">
              <a16:creationId xmlns:a16="http://schemas.microsoft.com/office/drawing/2014/main" id="{141EFD98-B829-48CB-BEFE-ED2592021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76200</xdr:colOff>
      <xdr:row>217</xdr:row>
      <xdr:rowOff>0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A34B832F-2867-4E77-86B3-7BEDC1053628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76200</xdr:colOff>
      <xdr:row>217</xdr:row>
      <xdr:rowOff>0</xdr:rowOff>
    </xdr:to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8BAA637A-7B71-4474-B179-DDDA80EAA556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9525</xdr:colOff>
      <xdr:row>212</xdr:row>
      <xdr:rowOff>9525</xdr:rowOff>
    </xdr:to>
    <xdr:pic>
      <xdr:nvPicPr>
        <xdr:cNvPr id="99" name="Picture 1" descr="n">
          <a:extLst>
            <a:ext uri="{FF2B5EF4-FFF2-40B4-BE49-F238E27FC236}">
              <a16:creationId xmlns:a16="http://schemas.microsoft.com/office/drawing/2014/main" id="{0E265CC5-0778-4FCB-843F-9060830B5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76200</xdr:colOff>
      <xdr:row>217</xdr:row>
      <xdr:rowOff>0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222F72C9-1E3D-411A-B8A3-B4B7F09C34D5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101" name="Picture 1" descr="n">
          <a:extLst>
            <a:ext uri="{FF2B5EF4-FFF2-40B4-BE49-F238E27FC236}">
              <a16:creationId xmlns:a16="http://schemas.microsoft.com/office/drawing/2014/main" id="{C291292B-13F7-465C-BABD-76773A51B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102" name="Picture 1" descr="n">
          <a:extLst>
            <a:ext uri="{FF2B5EF4-FFF2-40B4-BE49-F238E27FC236}">
              <a16:creationId xmlns:a16="http://schemas.microsoft.com/office/drawing/2014/main" id="{4DB53359-643F-47A9-9AEF-35EB8ACDD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103" name="Picture 1" descr="n">
          <a:extLst>
            <a:ext uri="{FF2B5EF4-FFF2-40B4-BE49-F238E27FC236}">
              <a16:creationId xmlns:a16="http://schemas.microsoft.com/office/drawing/2014/main" id="{6522A922-6649-4FEB-9322-873EAC20F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104" name="Picture 1" descr="n">
          <a:extLst>
            <a:ext uri="{FF2B5EF4-FFF2-40B4-BE49-F238E27FC236}">
              <a16:creationId xmlns:a16="http://schemas.microsoft.com/office/drawing/2014/main" id="{F4AD73BA-78EA-4F81-AEB8-8BBAE24AA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105" name="Picture 1" descr="n">
          <a:extLst>
            <a:ext uri="{FF2B5EF4-FFF2-40B4-BE49-F238E27FC236}">
              <a16:creationId xmlns:a16="http://schemas.microsoft.com/office/drawing/2014/main" id="{562F56B2-CEBB-4729-8EF0-C13876A7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106" name="Picture 1" descr="n">
          <a:extLst>
            <a:ext uri="{FF2B5EF4-FFF2-40B4-BE49-F238E27FC236}">
              <a16:creationId xmlns:a16="http://schemas.microsoft.com/office/drawing/2014/main" id="{715C6D88-615D-436C-8899-5D6134A1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084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07" name="Picture 1" descr="n">
          <a:extLst>
            <a:ext uri="{FF2B5EF4-FFF2-40B4-BE49-F238E27FC236}">
              <a16:creationId xmlns:a16="http://schemas.microsoft.com/office/drawing/2014/main" id="{A3239F85-0BEA-4CFA-8B28-5AA9701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219</xdr:row>
      <xdr:rowOff>192881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7EC6E146-507B-4720-9B0B-66345EEC64DD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219</xdr:row>
      <xdr:rowOff>192881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E398583E-F643-479D-904C-AE51D0835676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10" name="Picture 1" descr="n">
          <a:extLst>
            <a:ext uri="{FF2B5EF4-FFF2-40B4-BE49-F238E27FC236}">
              <a16:creationId xmlns:a16="http://schemas.microsoft.com/office/drawing/2014/main" id="{A3B3688C-E70B-48BC-A0BA-A916A64B8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219</xdr:row>
      <xdr:rowOff>192881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9FB2C615-30D8-43AC-9353-2F9CB8E8AB17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12" name="Picture 1" descr="n">
          <a:extLst>
            <a:ext uri="{FF2B5EF4-FFF2-40B4-BE49-F238E27FC236}">
              <a16:creationId xmlns:a16="http://schemas.microsoft.com/office/drawing/2014/main" id="{F06B5C9C-A56B-4BA9-8DE0-6A872F2F7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219</xdr:row>
      <xdr:rowOff>192881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5D9AFE61-34E3-41FF-B751-671E5099BB5B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219</xdr:row>
      <xdr:rowOff>192881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2E5CA4B8-D7AD-448F-81A2-AA78C079B3CF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15" name="Picture 1" descr="n">
          <a:extLst>
            <a:ext uri="{FF2B5EF4-FFF2-40B4-BE49-F238E27FC236}">
              <a16:creationId xmlns:a16="http://schemas.microsoft.com/office/drawing/2014/main" id="{0A92C227-88BC-44A3-BDA2-A19E5B0DF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219</xdr:row>
      <xdr:rowOff>192881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4EE8753E-D810-46B6-957B-0BB248BE33AC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17" name="Picture 1" descr="n">
          <a:extLst>
            <a:ext uri="{FF2B5EF4-FFF2-40B4-BE49-F238E27FC236}">
              <a16:creationId xmlns:a16="http://schemas.microsoft.com/office/drawing/2014/main" id="{67C72072-1A84-4BD3-AF24-18395F411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76200</xdr:colOff>
      <xdr:row>219</xdr:row>
      <xdr:rowOff>192881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1CC5CC26-2A67-49E8-BFBE-96CCE773D0B4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76200</xdr:colOff>
      <xdr:row>219</xdr:row>
      <xdr:rowOff>192881</xdr:rowOff>
    </xdr:to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2FBA4314-56D8-458E-8AAB-B5C467AA9582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20" name="Picture 1" descr="n">
          <a:extLst>
            <a:ext uri="{FF2B5EF4-FFF2-40B4-BE49-F238E27FC236}">
              <a16:creationId xmlns:a16="http://schemas.microsoft.com/office/drawing/2014/main" id="{CE4D3F44-229B-4166-8146-E07C4BAC2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76200</xdr:colOff>
      <xdr:row>219</xdr:row>
      <xdr:rowOff>192881</xdr:rowOff>
    </xdr:to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6C8D0392-66A9-4281-B0FA-113C02EC96BD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22" name="Picture 1" descr="n">
          <a:extLst>
            <a:ext uri="{FF2B5EF4-FFF2-40B4-BE49-F238E27FC236}">
              <a16:creationId xmlns:a16="http://schemas.microsoft.com/office/drawing/2014/main" id="{A4053FF2-5D9C-42AB-B607-11D487207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224</xdr:row>
      <xdr:rowOff>178594</xdr:rowOff>
    </xdr:to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802AEDB0-5FA0-4841-B086-80127F6A1F12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224</xdr:row>
      <xdr:rowOff>178594</xdr:rowOff>
    </xdr:to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F7A7C324-C667-4A29-BC3F-F9F026C26DB4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25" name="Picture 1" descr="n">
          <a:extLst>
            <a:ext uri="{FF2B5EF4-FFF2-40B4-BE49-F238E27FC236}">
              <a16:creationId xmlns:a16="http://schemas.microsoft.com/office/drawing/2014/main" id="{DC58C298-D52C-449F-8154-3D0FC750A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224</xdr:row>
      <xdr:rowOff>178594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F48FD922-4B82-4ADF-A8F3-95AB4AAE2AD0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27" name="Picture 1" descr="n">
          <a:extLst>
            <a:ext uri="{FF2B5EF4-FFF2-40B4-BE49-F238E27FC236}">
              <a16:creationId xmlns:a16="http://schemas.microsoft.com/office/drawing/2014/main" id="{C533EEBC-E622-4A93-A64D-9E72AD42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224</xdr:row>
      <xdr:rowOff>178594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CDDC1B7-27E1-4D1F-B76D-AEEBF71E5CDB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224</xdr:row>
      <xdr:rowOff>178594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97449AA7-2627-4908-A627-3E0BE796ABFB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30" name="Picture 1" descr="n">
          <a:extLst>
            <a:ext uri="{FF2B5EF4-FFF2-40B4-BE49-F238E27FC236}">
              <a16:creationId xmlns:a16="http://schemas.microsoft.com/office/drawing/2014/main" id="{15FE7D2E-31DB-4B6C-8B6F-4BD8CB24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66675</xdr:colOff>
      <xdr:row>224</xdr:row>
      <xdr:rowOff>178594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F161F5B2-C57D-48B4-84EF-6B99A040AE21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32" name="Picture 1" descr="n">
          <a:extLst>
            <a:ext uri="{FF2B5EF4-FFF2-40B4-BE49-F238E27FC236}">
              <a16:creationId xmlns:a16="http://schemas.microsoft.com/office/drawing/2014/main" id="{1F07C543-0C33-4C61-AF44-7F0208A55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76200</xdr:colOff>
      <xdr:row>224</xdr:row>
      <xdr:rowOff>178594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680DA3D1-3218-45B4-855A-4D411DC7BB5F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76200</xdr:colOff>
      <xdr:row>224</xdr:row>
      <xdr:rowOff>178594</xdr:rowOff>
    </xdr:to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57D2C482-FFD3-4830-BB25-3CF892AB1964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9525</xdr:colOff>
      <xdr:row>215</xdr:row>
      <xdr:rowOff>9525</xdr:rowOff>
    </xdr:to>
    <xdr:pic>
      <xdr:nvPicPr>
        <xdr:cNvPr id="135" name="Picture 1" descr="n">
          <a:extLst>
            <a:ext uri="{FF2B5EF4-FFF2-40B4-BE49-F238E27FC236}">
              <a16:creationId xmlns:a16="http://schemas.microsoft.com/office/drawing/2014/main" id="{4C757BED-39D5-4401-B804-4448310E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76200</xdr:colOff>
      <xdr:row>224</xdr:row>
      <xdr:rowOff>178594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EFC16715-2448-4F2E-AA81-A733EB5AFC34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37" name="Picture 1" descr="n">
          <a:extLst>
            <a:ext uri="{FF2B5EF4-FFF2-40B4-BE49-F238E27FC236}">
              <a16:creationId xmlns:a16="http://schemas.microsoft.com/office/drawing/2014/main" id="{C8848136-05F2-42D6-8F28-4C565C36E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66675" cy="1000125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A21791F0-A67A-4D6E-95E4-4274924C63D9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239</xdr:row>
      <xdr:rowOff>0</xdr:rowOff>
    </xdr:from>
    <xdr:ext cx="66675" cy="10001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FA791D40-4077-45AE-A8A4-E502EEE54861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40" name="Picture 1" descr="n">
          <a:extLst>
            <a:ext uri="{FF2B5EF4-FFF2-40B4-BE49-F238E27FC236}">
              <a16:creationId xmlns:a16="http://schemas.microsoft.com/office/drawing/2014/main" id="{9F6EAFEE-6BC6-459D-BECC-FAAEB5D65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66675" cy="1000125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1A511AE9-2F15-4A84-B127-C9B168C3BE59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42" name="Picture 1" descr="n">
          <a:extLst>
            <a:ext uri="{FF2B5EF4-FFF2-40B4-BE49-F238E27FC236}">
              <a16:creationId xmlns:a16="http://schemas.microsoft.com/office/drawing/2014/main" id="{B1ACCED6-7578-4344-8143-1834DF749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66675" cy="1000125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DCABB76D-7FCF-4C92-8A80-07E260DCD81A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239</xdr:row>
      <xdr:rowOff>0</xdr:rowOff>
    </xdr:from>
    <xdr:ext cx="66675" cy="10001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1601B7AA-31C8-4BE4-A00C-749456802351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45" name="Picture 1" descr="n">
          <a:extLst>
            <a:ext uri="{FF2B5EF4-FFF2-40B4-BE49-F238E27FC236}">
              <a16:creationId xmlns:a16="http://schemas.microsoft.com/office/drawing/2014/main" id="{F9B0120A-FED9-4225-AA96-350CDC4A1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66675" cy="1000125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9885171E-24E2-469C-AA0C-BDC2D573FFB4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47" name="Picture 1" descr="n">
          <a:extLst>
            <a:ext uri="{FF2B5EF4-FFF2-40B4-BE49-F238E27FC236}">
              <a16:creationId xmlns:a16="http://schemas.microsoft.com/office/drawing/2014/main" id="{3C73917A-97EC-4064-B183-E11F70DAE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76200" cy="1000125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07C07585-F006-49EB-8B37-3EDD1C45D6CB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239</xdr:row>
      <xdr:rowOff>0</xdr:rowOff>
    </xdr:from>
    <xdr:ext cx="76200" cy="10001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D5BE811B-1CFA-42BD-9FE0-F20AC87744F7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50" name="Picture 1" descr="n">
          <a:extLst>
            <a:ext uri="{FF2B5EF4-FFF2-40B4-BE49-F238E27FC236}">
              <a16:creationId xmlns:a16="http://schemas.microsoft.com/office/drawing/2014/main" id="{171C0D30-C6BB-4099-9D79-505ED037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76200" cy="1000125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61300103-8EAC-4693-9923-13083C74D948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52" name="Picture 1" descr="n">
          <a:extLst>
            <a:ext uri="{FF2B5EF4-FFF2-40B4-BE49-F238E27FC236}">
              <a16:creationId xmlns:a16="http://schemas.microsoft.com/office/drawing/2014/main" id="{8BCA5882-9978-4249-BA04-8A258A106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66675" cy="20002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A760CBF6-31E2-4223-86E6-3705474F63B6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239</xdr:row>
      <xdr:rowOff>0</xdr:rowOff>
    </xdr:from>
    <xdr:ext cx="66675" cy="2000250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B81BB077-C590-447D-B266-01522C614461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55" name="Picture 1" descr="n">
          <a:extLst>
            <a:ext uri="{FF2B5EF4-FFF2-40B4-BE49-F238E27FC236}">
              <a16:creationId xmlns:a16="http://schemas.microsoft.com/office/drawing/2014/main" id="{162B9E55-A67E-43F6-9956-A1E798276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66675" cy="20002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8B048D45-41AE-4534-B639-DAB2BB99CA1B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57" name="Picture 1" descr="n">
          <a:extLst>
            <a:ext uri="{FF2B5EF4-FFF2-40B4-BE49-F238E27FC236}">
              <a16:creationId xmlns:a16="http://schemas.microsoft.com/office/drawing/2014/main" id="{0073894A-DA18-47C3-9814-379138609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66675" cy="20002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26852395-639E-47B7-9491-505005366A82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239</xdr:row>
      <xdr:rowOff>0</xdr:rowOff>
    </xdr:from>
    <xdr:ext cx="66675" cy="2000250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1E3C2AE8-228D-4962-BF3B-68328D3A21A9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60" name="Picture 1" descr="n">
          <a:extLst>
            <a:ext uri="{FF2B5EF4-FFF2-40B4-BE49-F238E27FC236}">
              <a16:creationId xmlns:a16="http://schemas.microsoft.com/office/drawing/2014/main" id="{0BB16361-2FCB-46AD-A7D5-BBF3CF76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66675" cy="20002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A7610947-5273-4276-BAA1-09D0B1ADE94D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62" name="Picture 1" descr="n">
          <a:extLst>
            <a:ext uri="{FF2B5EF4-FFF2-40B4-BE49-F238E27FC236}">
              <a16:creationId xmlns:a16="http://schemas.microsoft.com/office/drawing/2014/main" id="{BBCA2892-E8E0-43BE-9283-4F02C20F2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76200" cy="20002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7348ED29-4270-4488-9414-377A65A6BCB4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239</xdr:row>
      <xdr:rowOff>0</xdr:rowOff>
    </xdr:from>
    <xdr:ext cx="76200" cy="2000250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ABA47CBE-03DB-447E-9954-837ABC0F4306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pic>
      <xdr:nvPicPr>
        <xdr:cNvPr id="165" name="Picture 1" descr="n">
          <a:extLst>
            <a:ext uri="{FF2B5EF4-FFF2-40B4-BE49-F238E27FC236}">
              <a16:creationId xmlns:a16="http://schemas.microsoft.com/office/drawing/2014/main" id="{E9052294-40BC-4818-ACDA-EB7C37E8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64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239</xdr:row>
      <xdr:rowOff>0</xdr:rowOff>
    </xdr:from>
    <xdr:ext cx="76200" cy="20002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61332CD8-A059-4A7A-9A80-31444287AA9D}"/>
            </a:ext>
          </a:extLst>
        </xdr:cNvPr>
        <xdr:cNvSpPr txBox="1">
          <a:spLocks noChangeArrowheads="1"/>
        </xdr:cNvSpPr>
      </xdr:nvSpPr>
      <xdr:spPr bwMode="auto">
        <a:xfrm>
          <a:off x="6334125" y="22640925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67" name="Picture 1" descr="n">
          <a:extLst>
            <a:ext uri="{FF2B5EF4-FFF2-40B4-BE49-F238E27FC236}">
              <a16:creationId xmlns:a16="http://schemas.microsoft.com/office/drawing/2014/main" id="{3ADCF3A1-6AF8-488B-8D68-2F3F2BC11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66675" cy="1000125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BAAE7400-9A0D-48AD-80FC-8ACB95F1A3B4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251</xdr:row>
      <xdr:rowOff>0</xdr:rowOff>
    </xdr:from>
    <xdr:ext cx="66675" cy="10001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5781D0C8-6ACC-4AB7-8D03-802E3227B6A6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70" name="Picture 1" descr="n">
          <a:extLst>
            <a:ext uri="{FF2B5EF4-FFF2-40B4-BE49-F238E27FC236}">
              <a16:creationId xmlns:a16="http://schemas.microsoft.com/office/drawing/2014/main" id="{564AB7F7-74DA-4761-80FB-6E653089B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66675" cy="1000125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A694A98-775F-4B54-9B01-1FE234630DCB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72" name="Picture 1" descr="n">
          <a:extLst>
            <a:ext uri="{FF2B5EF4-FFF2-40B4-BE49-F238E27FC236}">
              <a16:creationId xmlns:a16="http://schemas.microsoft.com/office/drawing/2014/main" id="{38F21145-AC28-4F34-AB51-D44E562B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66675" cy="1000125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F09E63AA-F6C5-4071-B9A4-DD875A93198E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251</xdr:row>
      <xdr:rowOff>0</xdr:rowOff>
    </xdr:from>
    <xdr:ext cx="66675" cy="10001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E7B52B46-2BE9-4648-8DAB-75A82F0F5751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75" name="Picture 1" descr="n">
          <a:extLst>
            <a:ext uri="{FF2B5EF4-FFF2-40B4-BE49-F238E27FC236}">
              <a16:creationId xmlns:a16="http://schemas.microsoft.com/office/drawing/2014/main" id="{F1E44876-8EDF-41A0-A639-D4C2A337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66675" cy="1000125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7BE0A5BE-8E65-4F18-B25C-441A275368B6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77" name="Picture 1" descr="n">
          <a:extLst>
            <a:ext uri="{FF2B5EF4-FFF2-40B4-BE49-F238E27FC236}">
              <a16:creationId xmlns:a16="http://schemas.microsoft.com/office/drawing/2014/main" id="{8AFDD1D2-FFCB-4CE7-831C-E97C634F7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76200" cy="1000125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A0D22E04-7F29-4B5C-9A2C-492EC927964E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251</xdr:row>
      <xdr:rowOff>0</xdr:rowOff>
    </xdr:from>
    <xdr:ext cx="76200" cy="10001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2B14FE87-96C7-41B9-9BC9-47FCD2067B77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80" name="Picture 1" descr="n">
          <a:extLst>
            <a:ext uri="{FF2B5EF4-FFF2-40B4-BE49-F238E27FC236}">
              <a16:creationId xmlns:a16="http://schemas.microsoft.com/office/drawing/2014/main" id="{8C724716-BF6F-458D-8672-0C2A68BD9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76200" cy="1000125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875135C5-87C2-44F8-92B1-EFF4D24C6B9C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82" name="Picture 1" descr="n">
          <a:extLst>
            <a:ext uri="{FF2B5EF4-FFF2-40B4-BE49-F238E27FC236}">
              <a16:creationId xmlns:a16="http://schemas.microsoft.com/office/drawing/2014/main" id="{7EEBB706-4245-4F86-8E4D-31DD2550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66675" cy="2000250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5AA74887-D972-4AF4-B21C-5B1A744F74CB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251</xdr:row>
      <xdr:rowOff>0</xdr:rowOff>
    </xdr:from>
    <xdr:ext cx="66675" cy="2000250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91D0E035-D3AA-4263-A07F-45F324BE4717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85" name="Picture 1" descr="n">
          <a:extLst>
            <a:ext uri="{FF2B5EF4-FFF2-40B4-BE49-F238E27FC236}">
              <a16:creationId xmlns:a16="http://schemas.microsoft.com/office/drawing/2014/main" id="{F05F93A9-BBF7-4E52-A688-503ED4B4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66675" cy="2000250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F930C7EC-467C-4BB5-BB27-F74633EB9DA6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87" name="Picture 1" descr="n">
          <a:extLst>
            <a:ext uri="{FF2B5EF4-FFF2-40B4-BE49-F238E27FC236}">
              <a16:creationId xmlns:a16="http://schemas.microsoft.com/office/drawing/2014/main" id="{30B106F2-B44B-411C-95B2-9BBA9A12D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66675" cy="2000250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6060CB7B-0CC0-4924-990F-EB1BD8123616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251</xdr:row>
      <xdr:rowOff>0</xdr:rowOff>
    </xdr:from>
    <xdr:ext cx="66675" cy="2000250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55160520-9FCB-4BE7-90AA-ED6A7E048126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90" name="Picture 1" descr="n">
          <a:extLst>
            <a:ext uri="{FF2B5EF4-FFF2-40B4-BE49-F238E27FC236}">
              <a16:creationId xmlns:a16="http://schemas.microsoft.com/office/drawing/2014/main" id="{16B71F6D-4820-4BCF-A41E-5B5C53C92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66675" cy="20002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6D048C66-2476-414D-81EC-8D1487D1F5C4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92" name="Picture 1" descr="n">
          <a:extLst>
            <a:ext uri="{FF2B5EF4-FFF2-40B4-BE49-F238E27FC236}">
              <a16:creationId xmlns:a16="http://schemas.microsoft.com/office/drawing/2014/main" id="{E46B20F4-732F-4A77-95B7-4AAFF1403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76200" cy="200025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6D78098F-6649-4867-884E-A397479A34AA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251</xdr:row>
      <xdr:rowOff>0</xdr:rowOff>
    </xdr:from>
    <xdr:ext cx="76200" cy="2000250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CEF4EC7A-85DB-413B-B0A0-8DE9083BDEC7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pic>
      <xdr:nvPicPr>
        <xdr:cNvPr id="195" name="Picture 1" descr="n">
          <a:extLst>
            <a:ext uri="{FF2B5EF4-FFF2-40B4-BE49-F238E27FC236}">
              <a16:creationId xmlns:a16="http://schemas.microsoft.com/office/drawing/2014/main" id="{726B2003-542C-4B46-A195-015050255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564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251</xdr:row>
      <xdr:rowOff>0</xdr:rowOff>
    </xdr:from>
    <xdr:ext cx="76200" cy="20002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5CF7254C-B646-4807-AF59-C8541BCB4655}"/>
            </a:ext>
          </a:extLst>
        </xdr:cNvPr>
        <xdr:cNvSpPr txBox="1">
          <a:spLocks noChangeArrowheads="1"/>
        </xdr:cNvSpPr>
      </xdr:nvSpPr>
      <xdr:spPr bwMode="auto">
        <a:xfrm>
          <a:off x="6334125" y="25641300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197" name="Picture 1" descr="n">
          <a:extLst>
            <a:ext uri="{FF2B5EF4-FFF2-40B4-BE49-F238E27FC236}">
              <a16:creationId xmlns:a16="http://schemas.microsoft.com/office/drawing/2014/main" id="{3A422F1E-71B5-4D0C-871F-3225EB565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66675" cy="1000125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1DDAB759-812F-4E58-B405-E729D4925131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262</xdr:row>
      <xdr:rowOff>0</xdr:rowOff>
    </xdr:from>
    <xdr:ext cx="66675" cy="10001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1A2C5233-48E1-44E1-B675-B9BD196929FC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00" name="Picture 1" descr="n">
          <a:extLst>
            <a:ext uri="{FF2B5EF4-FFF2-40B4-BE49-F238E27FC236}">
              <a16:creationId xmlns:a16="http://schemas.microsoft.com/office/drawing/2014/main" id="{03706F65-2468-47FE-97A8-4EBAA35BB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66675" cy="1000125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D4D893C4-55D9-44A4-8AF8-EFF1941FE257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02" name="Picture 1" descr="n">
          <a:extLst>
            <a:ext uri="{FF2B5EF4-FFF2-40B4-BE49-F238E27FC236}">
              <a16:creationId xmlns:a16="http://schemas.microsoft.com/office/drawing/2014/main" id="{FC791164-480C-4375-8EFF-3AFC1FD5E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66675" cy="1000125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E2AA45D0-7F95-416F-B7F0-BC585B4ADC8D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262</xdr:row>
      <xdr:rowOff>0</xdr:rowOff>
    </xdr:from>
    <xdr:ext cx="66675" cy="10001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B3BAA348-96E4-40B8-A968-46827CA666C1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05" name="Picture 1" descr="n">
          <a:extLst>
            <a:ext uri="{FF2B5EF4-FFF2-40B4-BE49-F238E27FC236}">
              <a16:creationId xmlns:a16="http://schemas.microsoft.com/office/drawing/2014/main" id="{E88A867A-2F50-4798-9AE5-21B03E01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66675" cy="1000125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35268D72-C116-48C1-8259-7D894D669454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07" name="Picture 1" descr="n">
          <a:extLst>
            <a:ext uri="{FF2B5EF4-FFF2-40B4-BE49-F238E27FC236}">
              <a16:creationId xmlns:a16="http://schemas.microsoft.com/office/drawing/2014/main" id="{532E433A-9607-42C4-BF85-D4EC8E0BD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76200" cy="1000125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85DF7A4A-44F0-44CD-80A5-D77D75ED12B2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262</xdr:row>
      <xdr:rowOff>0</xdr:rowOff>
    </xdr:from>
    <xdr:ext cx="76200" cy="10001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88ED95ED-BD03-4ED4-A073-D132D8B4C208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10" name="Picture 1" descr="n">
          <a:extLst>
            <a:ext uri="{FF2B5EF4-FFF2-40B4-BE49-F238E27FC236}">
              <a16:creationId xmlns:a16="http://schemas.microsoft.com/office/drawing/2014/main" id="{E01F5B4B-714F-47BD-9BB7-0ED8B94F3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76200" cy="1000125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C087A69B-A4BB-4470-9433-532D877EE4B8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12" name="Picture 1" descr="n">
          <a:extLst>
            <a:ext uri="{FF2B5EF4-FFF2-40B4-BE49-F238E27FC236}">
              <a16:creationId xmlns:a16="http://schemas.microsoft.com/office/drawing/2014/main" id="{1EB11A97-6F8C-4C0F-AEDC-CB87629A4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66675" cy="2000250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EAD5B923-289A-4A56-9B05-59B7E42D8479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262</xdr:row>
      <xdr:rowOff>0</xdr:rowOff>
    </xdr:from>
    <xdr:ext cx="66675" cy="2000250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812A47EF-14DC-40CE-BCD9-524785A2FFA5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15" name="Picture 1" descr="n">
          <a:extLst>
            <a:ext uri="{FF2B5EF4-FFF2-40B4-BE49-F238E27FC236}">
              <a16:creationId xmlns:a16="http://schemas.microsoft.com/office/drawing/2014/main" id="{73A7E2E4-635C-4755-A46B-80882F5D7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66675" cy="2000250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682682F2-8F8D-49AC-AA39-81FB2553EF22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17" name="Picture 1" descr="n">
          <a:extLst>
            <a:ext uri="{FF2B5EF4-FFF2-40B4-BE49-F238E27FC236}">
              <a16:creationId xmlns:a16="http://schemas.microsoft.com/office/drawing/2014/main" id="{7E5B19AD-3EBD-418C-A61E-83DAEA1E5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66675" cy="2000250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864FFE99-823F-46B0-ACB7-323AC3D5C337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262</xdr:row>
      <xdr:rowOff>0</xdr:rowOff>
    </xdr:from>
    <xdr:ext cx="66675" cy="2000250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50FD0DF6-63A2-4CF0-A395-77246B948068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20" name="Picture 1" descr="n">
          <a:extLst>
            <a:ext uri="{FF2B5EF4-FFF2-40B4-BE49-F238E27FC236}">
              <a16:creationId xmlns:a16="http://schemas.microsoft.com/office/drawing/2014/main" id="{0E229F41-5AD2-4BFE-9DAD-5D4278511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66675" cy="2000250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20E9686B-97C3-4E2C-AE5F-CBECFF0D67E8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22" name="Picture 1" descr="n">
          <a:extLst>
            <a:ext uri="{FF2B5EF4-FFF2-40B4-BE49-F238E27FC236}">
              <a16:creationId xmlns:a16="http://schemas.microsoft.com/office/drawing/2014/main" id="{089C312D-12AD-496B-BCAF-3D29C17DB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76200" cy="20002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4744552A-BDBA-43E2-8B22-F49A120A4202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262</xdr:row>
      <xdr:rowOff>0</xdr:rowOff>
    </xdr:from>
    <xdr:ext cx="76200" cy="2000250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06750FCC-1E2B-4CEC-83B4-B6EBB5B96710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pic>
      <xdr:nvPicPr>
        <xdr:cNvPr id="225" name="Picture 1" descr="n">
          <a:extLst>
            <a:ext uri="{FF2B5EF4-FFF2-40B4-BE49-F238E27FC236}">
              <a16:creationId xmlns:a16="http://schemas.microsoft.com/office/drawing/2014/main" id="{3F00EC9D-37A1-4CA1-8691-6B559A221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846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262</xdr:row>
      <xdr:rowOff>0</xdr:rowOff>
    </xdr:from>
    <xdr:ext cx="76200" cy="2000250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4BE426D9-BB5B-4EAC-AEBD-A979CA7498C9}"/>
            </a:ext>
          </a:extLst>
        </xdr:cNvPr>
        <xdr:cNvSpPr txBox="1">
          <a:spLocks noChangeArrowheads="1"/>
        </xdr:cNvSpPr>
      </xdr:nvSpPr>
      <xdr:spPr bwMode="auto">
        <a:xfrm>
          <a:off x="6334125" y="28460700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28"/>
  <sheetViews>
    <sheetView tabSelected="1" view="pageBreakPreview" topLeftCell="A295" zoomScaleNormal="100" zoomScaleSheetLayoutView="100" workbookViewId="0">
      <selection activeCell="H303" sqref="H303"/>
    </sheetView>
  </sheetViews>
  <sheetFormatPr defaultRowHeight="15" x14ac:dyDescent="0.25"/>
  <cols>
    <col min="1" max="1" width="10.85546875" style="33" customWidth="1"/>
    <col min="2" max="2" width="66" style="33" customWidth="1"/>
    <col min="3" max="3" width="31.85546875" style="52" customWidth="1"/>
    <col min="4" max="4" width="21.140625" style="36" customWidth="1"/>
    <col min="5" max="5" width="24" style="28" customWidth="1"/>
    <col min="6" max="6" width="17.85546875" style="36" customWidth="1"/>
    <col min="7" max="16384" width="9.140625" style="1"/>
  </cols>
  <sheetData>
    <row r="3" spans="1:6" ht="18.75" x14ac:dyDescent="0.3">
      <c r="B3" s="34" t="s">
        <v>9</v>
      </c>
      <c r="C3" s="35"/>
    </row>
    <row r="4" spans="1:6" ht="18.75" x14ac:dyDescent="0.3">
      <c r="B4" s="37"/>
      <c r="C4" s="38"/>
    </row>
    <row r="5" spans="1:6" ht="18.75" x14ac:dyDescent="0.25">
      <c r="B5" s="39" t="s">
        <v>179</v>
      </c>
      <c r="C5" s="38"/>
    </row>
    <row r="6" spans="1:6" ht="18.75" x14ac:dyDescent="0.3">
      <c r="B6" s="37"/>
      <c r="C6" s="38"/>
    </row>
    <row r="7" spans="1:6" ht="18.75" x14ac:dyDescent="0.3">
      <c r="B7" s="37" t="s">
        <v>0</v>
      </c>
      <c r="C7" s="38"/>
    </row>
    <row r="8" spans="1:6" ht="18.75" x14ac:dyDescent="0.3">
      <c r="B8" s="40" t="s">
        <v>1</v>
      </c>
      <c r="C8" s="35"/>
      <c r="D8" s="41"/>
    </row>
    <row r="9" spans="1:6" ht="18.75" x14ac:dyDescent="0.3">
      <c r="B9" s="40" t="s">
        <v>2</v>
      </c>
      <c r="C9" s="35"/>
      <c r="D9" s="41"/>
    </row>
    <row r="10" spans="1:6" ht="18.75" x14ac:dyDescent="0.3">
      <c r="B10" s="40" t="s">
        <v>3</v>
      </c>
      <c r="C10" s="35"/>
      <c r="D10" s="41"/>
    </row>
    <row r="12" spans="1:6" ht="37.5" x14ac:dyDescent="0.25">
      <c r="A12" s="35" t="s">
        <v>4</v>
      </c>
      <c r="B12" s="35" t="s">
        <v>5</v>
      </c>
      <c r="C12" s="35" t="s">
        <v>41</v>
      </c>
      <c r="D12" s="42" t="s">
        <v>6</v>
      </c>
      <c r="E12" s="2" t="s">
        <v>7</v>
      </c>
      <c r="F12" s="114" t="s">
        <v>8</v>
      </c>
    </row>
    <row r="13" spans="1:6" ht="18.75" x14ac:dyDescent="0.25">
      <c r="A13" s="35"/>
      <c r="B13" s="35" t="s">
        <v>42</v>
      </c>
      <c r="C13" s="35"/>
      <c r="D13" s="42"/>
      <c r="E13" s="2"/>
      <c r="F13" s="114"/>
    </row>
    <row r="14" spans="1:6" ht="18.75" x14ac:dyDescent="0.25">
      <c r="A14" s="35"/>
      <c r="B14" s="43" t="s">
        <v>21</v>
      </c>
      <c r="C14" s="44"/>
      <c r="D14" s="42"/>
      <c r="E14" s="2"/>
      <c r="F14" s="114"/>
    </row>
    <row r="15" spans="1:6" ht="18.75" x14ac:dyDescent="0.25">
      <c r="A15" s="35"/>
      <c r="B15" s="43" t="s">
        <v>20</v>
      </c>
      <c r="C15" s="44"/>
      <c r="D15" s="42"/>
      <c r="E15" s="2"/>
      <c r="F15" s="114"/>
    </row>
    <row r="16" spans="1:6" ht="409.5" x14ac:dyDescent="0.25">
      <c r="A16" s="35"/>
      <c r="B16" s="43" t="s">
        <v>43</v>
      </c>
      <c r="C16" s="44"/>
      <c r="D16" s="42"/>
      <c r="E16" s="2"/>
      <c r="F16" s="114"/>
    </row>
    <row r="17" spans="1:6" ht="346.5" x14ac:dyDescent="0.25">
      <c r="A17" s="35"/>
      <c r="B17" s="43" t="s">
        <v>44</v>
      </c>
      <c r="C17" s="44"/>
      <c r="D17" s="42"/>
      <c r="E17" s="2"/>
      <c r="F17" s="114"/>
    </row>
    <row r="18" spans="1:6" ht="18.75" x14ac:dyDescent="0.3">
      <c r="B18" s="40" t="s">
        <v>10</v>
      </c>
      <c r="C18" s="35"/>
      <c r="D18" s="45"/>
      <c r="E18" s="3"/>
      <c r="F18" s="45"/>
    </row>
    <row r="19" spans="1:6" ht="18.75" x14ac:dyDescent="0.3">
      <c r="B19" s="40" t="s">
        <v>14</v>
      </c>
      <c r="C19" s="35"/>
      <c r="D19" s="45"/>
      <c r="E19" s="3"/>
      <c r="F19" s="45"/>
    </row>
    <row r="20" spans="1:6" ht="94.5" x14ac:dyDescent="0.25">
      <c r="A20" s="46"/>
      <c r="B20" s="43" t="s">
        <v>22</v>
      </c>
      <c r="C20" s="44"/>
      <c r="D20" s="47"/>
      <c r="E20" s="4"/>
      <c r="F20" s="47"/>
    </row>
    <row r="21" spans="1:6" ht="15.75" x14ac:dyDescent="0.25">
      <c r="A21" s="46"/>
      <c r="B21" s="48"/>
      <c r="C21" s="44"/>
      <c r="D21" s="47"/>
      <c r="E21" s="4"/>
      <c r="F21" s="47"/>
    </row>
    <row r="22" spans="1:6" ht="47.25" x14ac:dyDescent="0.25">
      <c r="A22" s="49" t="s">
        <v>23</v>
      </c>
      <c r="B22" s="48" t="s">
        <v>108</v>
      </c>
      <c r="C22" s="44"/>
      <c r="D22" s="47"/>
      <c r="E22" s="4"/>
      <c r="F22" s="47"/>
    </row>
    <row r="23" spans="1:6" ht="15.75" x14ac:dyDescent="0.25">
      <c r="A23" s="49"/>
      <c r="B23" s="50" t="s">
        <v>180</v>
      </c>
      <c r="C23" s="51" t="s">
        <v>24</v>
      </c>
      <c r="D23" s="47">
        <v>1</v>
      </c>
      <c r="E23" s="4">
        <v>0</v>
      </c>
      <c r="F23" s="47">
        <f>D23*E23</f>
        <v>0</v>
      </c>
    </row>
    <row r="24" spans="1:6" ht="15.75" x14ac:dyDescent="0.25">
      <c r="A24" s="49"/>
      <c r="B24" s="50"/>
      <c r="C24" s="51"/>
      <c r="D24" s="47"/>
      <c r="E24" s="4"/>
      <c r="F24" s="47"/>
    </row>
    <row r="25" spans="1:6" ht="31.5" x14ac:dyDescent="0.25">
      <c r="A25" s="49"/>
      <c r="B25" s="50" t="s">
        <v>191</v>
      </c>
      <c r="C25" s="51" t="s">
        <v>26</v>
      </c>
      <c r="D25" s="47">
        <v>59.84</v>
      </c>
      <c r="E25" s="4">
        <v>0</v>
      </c>
      <c r="F25" s="47">
        <f>D25*E25</f>
        <v>0</v>
      </c>
    </row>
    <row r="26" spans="1:6" ht="15.75" x14ac:dyDescent="0.25">
      <c r="A26" s="49"/>
      <c r="B26" s="50"/>
      <c r="C26" s="51"/>
      <c r="D26" s="47"/>
      <c r="E26" s="4"/>
      <c r="F26" s="47"/>
    </row>
    <row r="27" spans="1:6" ht="31.5" x14ac:dyDescent="0.25">
      <c r="A27" s="49"/>
      <c r="B27" s="50" t="s">
        <v>181</v>
      </c>
      <c r="C27" s="51" t="s">
        <v>26</v>
      </c>
      <c r="D27" s="47">
        <v>4.3499999999999996</v>
      </c>
      <c r="E27" s="4">
        <v>0</v>
      </c>
      <c r="F27" s="47">
        <f>D27*E27</f>
        <v>0</v>
      </c>
    </row>
    <row r="28" spans="1:6" ht="15.75" x14ac:dyDescent="0.25">
      <c r="A28" s="49"/>
      <c r="B28" s="46"/>
      <c r="C28" s="51"/>
      <c r="D28" s="47"/>
      <c r="E28" s="4"/>
      <c r="F28" s="47"/>
    </row>
    <row r="29" spans="1:6" s="5" customFormat="1" ht="47.25" x14ac:dyDescent="0.25">
      <c r="A29" s="49" t="s">
        <v>25</v>
      </c>
      <c r="B29" s="48" t="s">
        <v>176</v>
      </c>
      <c r="C29" s="44"/>
      <c r="D29" s="47"/>
      <c r="E29" s="4"/>
      <c r="F29" s="47"/>
    </row>
    <row r="30" spans="1:6" s="5" customFormat="1" ht="15.75" x14ac:dyDescent="0.25">
      <c r="A30" s="49"/>
      <c r="B30" s="46" t="s">
        <v>183</v>
      </c>
      <c r="C30" s="51" t="s">
        <v>34</v>
      </c>
      <c r="D30" s="47">
        <v>3</v>
      </c>
      <c r="E30" s="4">
        <v>0</v>
      </c>
      <c r="F30" s="47">
        <f>D30*E30</f>
        <v>0</v>
      </c>
    </row>
    <row r="31" spans="1:6" ht="15.75" x14ac:dyDescent="0.25">
      <c r="A31" s="49"/>
      <c r="B31" s="46"/>
      <c r="C31" s="51"/>
      <c r="D31" s="47"/>
      <c r="E31" s="4"/>
      <c r="F31" s="47"/>
    </row>
    <row r="32" spans="1:6" ht="31.5" x14ac:dyDescent="0.25">
      <c r="A32" s="49" t="s">
        <v>27</v>
      </c>
      <c r="B32" s="48" t="s">
        <v>182</v>
      </c>
      <c r="C32" s="44"/>
      <c r="D32" s="47"/>
      <c r="E32" s="4"/>
      <c r="F32" s="47"/>
    </row>
    <row r="33" spans="1:6" ht="47.25" x14ac:dyDescent="0.25">
      <c r="A33" s="49"/>
      <c r="B33" s="50" t="s">
        <v>184</v>
      </c>
      <c r="C33" s="51" t="s">
        <v>24</v>
      </c>
      <c r="D33" s="47">
        <v>1</v>
      </c>
      <c r="E33" s="4">
        <v>0</v>
      </c>
      <c r="F33" s="47">
        <f>D33*E33</f>
        <v>0</v>
      </c>
    </row>
    <row r="34" spans="1:6" ht="15.75" x14ac:dyDescent="0.25">
      <c r="A34" s="49"/>
      <c r="B34" s="46"/>
    </row>
    <row r="35" spans="1:6" ht="47.25" x14ac:dyDescent="0.25">
      <c r="A35" s="49" t="s">
        <v>28</v>
      </c>
      <c r="B35" s="48" t="s">
        <v>109</v>
      </c>
      <c r="C35" s="51" t="s">
        <v>26</v>
      </c>
      <c r="D35" s="47">
        <v>16.14</v>
      </c>
      <c r="E35" s="4">
        <v>0</v>
      </c>
      <c r="F35" s="47">
        <f>D35*E35</f>
        <v>0</v>
      </c>
    </row>
    <row r="36" spans="1:6" ht="15.75" x14ac:dyDescent="0.25">
      <c r="A36" s="49"/>
      <c r="B36" s="46"/>
    </row>
    <row r="37" spans="1:6" ht="63" x14ac:dyDescent="0.25">
      <c r="A37" s="49" t="s">
        <v>29</v>
      </c>
      <c r="B37" s="48" t="s">
        <v>185</v>
      </c>
      <c r="C37" s="51" t="s">
        <v>26</v>
      </c>
      <c r="D37" s="47">
        <v>35.81</v>
      </c>
      <c r="E37" s="4">
        <v>0</v>
      </c>
      <c r="F37" s="47">
        <f>D37*E37</f>
        <v>0</v>
      </c>
    </row>
    <row r="38" spans="1:6" s="6" customFormat="1" ht="15.75" x14ac:dyDescent="0.25">
      <c r="A38" s="49"/>
      <c r="B38" s="48"/>
      <c r="C38" s="44"/>
      <c r="D38" s="47"/>
      <c r="E38" s="4"/>
      <c r="F38" s="47"/>
    </row>
    <row r="39" spans="1:6" s="8" customFormat="1" ht="15.75" x14ac:dyDescent="0.25">
      <c r="A39" s="49"/>
      <c r="B39" s="53" t="s">
        <v>155</v>
      </c>
      <c r="C39" s="54"/>
      <c r="D39" s="55"/>
      <c r="E39" s="7"/>
      <c r="F39" s="55">
        <f>SUM(F21:F37)</f>
        <v>0</v>
      </c>
    </row>
    <row r="40" spans="1:6" ht="15.75" x14ac:dyDescent="0.25">
      <c r="A40" s="51"/>
      <c r="B40" s="46"/>
    </row>
    <row r="41" spans="1:6" s="10" customFormat="1" ht="18.75" x14ac:dyDescent="0.3">
      <c r="A41" s="56"/>
      <c r="B41" s="40" t="s">
        <v>19</v>
      </c>
      <c r="C41" s="35"/>
      <c r="D41" s="57"/>
      <c r="E41" s="9"/>
      <c r="F41" s="57"/>
    </row>
    <row r="42" spans="1:6" s="10" customFormat="1" ht="18.75" x14ac:dyDescent="0.3">
      <c r="A42" s="56"/>
      <c r="B42" s="40"/>
      <c r="C42" s="35"/>
      <c r="D42" s="57"/>
      <c r="E42" s="9"/>
      <c r="F42" s="57"/>
    </row>
    <row r="43" spans="1:6" s="10" customFormat="1" ht="15.75" x14ac:dyDescent="0.25">
      <c r="A43" s="56" t="s">
        <v>23</v>
      </c>
      <c r="B43" s="58" t="s">
        <v>45</v>
      </c>
      <c r="C43" s="44" t="s">
        <v>24</v>
      </c>
      <c r="D43" s="47">
        <v>1</v>
      </c>
      <c r="E43" s="4">
        <v>0</v>
      </c>
      <c r="F43" s="47">
        <f>D43*E43</f>
        <v>0</v>
      </c>
    </row>
    <row r="44" spans="1:6" s="10" customFormat="1" ht="18.75" x14ac:dyDescent="0.25">
      <c r="A44" s="56"/>
      <c r="B44" s="58"/>
      <c r="C44" s="35"/>
      <c r="D44" s="57"/>
      <c r="E44" s="9"/>
      <c r="F44" s="57"/>
    </row>
    <row r="45" spans="1:6" ht="31.5" x14ac:dyDescent="0.25">
      <c r="A45" s="49" t="s">
        <v>25</v>
      </c>
      <c r="B45" s="58" t="s">
        <v>169</v>
      </c>
      <c r="C45" s="44" t="s">
        <v>34</v>
      </c>
      <c r="D45" s="47">
        <v>2</v>
      </c>
      <c r="E45" s="4">
        <v>0</v>
      </c>
      <c r="F45" s="47">
        <f>D45*E45</f>
        <v>0</v>
      </c>
    </row>
    <row r="46" spans="1:6" ht="15.75" x14ac:dyDescent="0.25">
      <c r="A46" s="49"/>
      <c r="B46" s="58"/>
      <c r="C46" s="44"/>
      <c r="D46" s="47"/>
      <c r="E46" s="4"/>
      <c r="F46" s="47"/>
    </row>
    <row r="47" spans="1:6" s="10" customFormat="1" ht="31.5" x14ac:dyDescent="0.25">
      <c r="A47" s="49" t="s">
        <v>27</v>
      </c>
      <c r="B47" s="58" t="s">
        <v>168</v>
      </c>
      <c r="C47" s="44" t="s">
        <v>24</v>
      </c>
      <c r="D47" s="47">
        <v>1</v>
      </c>
      <c r="E47" s="4">
        <v>0</v>
      </c>
      <c r="F47" s="47">
        <f>D47*E47</f>
        <v>0</v>
      </c>
    </row>
    <row r="48" spans="1:6" s="10" customFormat="1" ht="15.75" x14ac:dyDescent="0.25">
      <c r="A48" s="49"/>
      <c r="B48" s="58"/>
      <c r="C48" s="44"/>
      <c r="D48" s="47"/>
      <c r="E48" s="4"/>
      <c r="F48" s="47"/>
    </row>
    <row r="49" spans="1:6" s="6" customFormat="1" ht="47.25" x14ac:dyDescent="0.25">
      <c r="A49" s="49" t="s">
        <v>28</v>
      </c>
      <c r="B49" s="48" t="s">
        <v>177</v>
      </c>
      <c r="C49" s="44" t="s">
        <v>26</v>
      </c>
      <c r="D49" s="47">
        <v>36.06</v>
      </c>
      <c r="E49" s="4">
        <v>0</v>
      </c>
      <c r="F49" s="47">
        <f>D49*E49</f>
        <v>0</v>
      </c>
    </row>
    <row r="50" spans="1:6" s="10" customFormat="1" ht="15.75" x14ac:dyDescent="0.25">
      <c r="A50" s="49"/>
      <c r="B50" s="58"/>
      <c r="C50" s="44"/>
      <c r="D50" s="47"/>
      <c r="E50" s="4"/>
      <c r="F50" s="47"/>
    </row>
    <row r="51" spans="1:6" s="10" customFormat="1" ht="47.25" x14ac:dyDescent="0.25">
      <c r="A51" s="49" t="s">
        <v>29</v>
      </c>
      <c r="B51" s="58" t="s">
        <v>170</v>
      </c>
      <c r="C51" s="44" t="s">
        <v>24</v>
      </c>
      <c r="D51" s="47">
        <v>1</v>
      </c>
      <c r="E51" s="4">
        <v>0</v>
      </c>
      <c r="F51" s="47">
        <f>D51*E51</f>
        <v>0</v>
      </c>
    </row>
    <row r="52" spans="1:6" s="10" customFormat="1" ht="15.75" x14ac:dyDescent="0.25">
      <c r="A52" s="49"/>
      <c r="B52" s="58"/>
      <c r="C52" s="44"/>
      <c r="D52" s="47"/>
      <c r="E52" s="4"/>
      <c r="F52" s="47"/>
    </row>
    <row r="53" spans="1:6" s="8" customFormat="1" ht="15.75" x14ac:dyDescent="0.25">
      <c r="A53" s="49"/>
      <c r="B53" s="53" t="s">
        <v>156</v>
      </c>
      <c r="C53" s="54"/>
      <c r="D53" s="55"/>
      <c r="E53" s="7"/>
      <c r="F53" s="55">
        <f>SUM(F42:F51)</f>
        <v>0</v>
      </c>
    </row>
    <row r="54" spans="1:6" s="10" customFormat="1" ht="18.75" x14ac:dyDescent="0.25">
      <c r="A54" s="56"/>
      <c r="B54" s="58"/>
      <c r="C54" s="35"/>
      <c r="D54" s="57"/>
      <c r="E54" s="9"/>
      <c r="F54" s="57"/>
    </row>
    <row r="55" spans="1:6" s="10" customFormat="1" ht="18.75" x14ac:dyDescent="0.3">
      <c r="A55" s="56"/>
      <c r="B55" s="40" t="s">
        <v>15</v>
      </c>
      <c r="C55" s="35"/>
      <c r="D55" s="57"/>
      <c r="E55" s="9"/>
      <c r="F55" s="57"/>
    </row>
    <row r="56" spans="1:6" s="10" customFormat="1" x14ac:dyDescent="0.25">
      <c r="A56" s="56"/>
      <c r="B56" s="59"/>
      <c r="C56" s="60"/>
      <c r="D56" s="57"/>
      <c r="E56" s="9"/>
      <c r="F56" s="57"/>
    </row>
    <row r="57" spans="1:6" s="10" customFormat="1" ht="78.75" x14ac:dyDescent="0.25">
      <c r="A57" s="49" t="s">
        <v>23</v>
      </c>
      <c r="B57" s="48" t="s">
        <v>38</v>
      </c>
      <c r="C57" s="44" t="s">
        <v>26</v>
      </c>
      <c r="D57" s="47">
        <v>36.06</v>
      </c>
      <c r="E57" s="4">
        <v>0</v>
      </c>
      <c r="F57" s="47">
        <f>D57*E57</f>
        <v>0</v>
      </c>
    </row>
    <row r="58" spans="1:6" s="10" customFormat="1" ht="15.75" x14ac:dyDescent="0.25">
      <c r="A58" s="49"/>
      <c r="B58" s="48"/>
      <c r="C58" s="44"/>
      <c r="D58" s="47"/>
      <c r="E58" s="4"/>
      <c r="F58" s="47"/>
    </row>
    <row r="59" spans="1:6" s="10" customFormat="1" ht="78.75" x14ac:dyDescent="0.25">
      <c r="A59" s="49" t="s">
        <v>25</v>
      </c>
      <c r="B59" s="48" t="s">
        <v>39</v>
      </c>
      <c r="C59" s="44" t="s">
        <v>26</v>
      </c>
      <c r="D59" s="47">
        <v>36.06</v>
      </c>
      <c r="E59" s="4">
        <v>0</v>
      </c>
      <c r="F59" s="47">
        <f>D59*E59</f>
        <v>0</v>
      </c>
    </row>
    <row r="60" spans="1:6" s="10" customFormat="1" ht="15.75" x14ac:dyDescent="0.25">
      <c r="A60" s="49"/>
      <c r="B60" s="48"/>
      <c r="C60" s="44"/>
      <c r="D60" s="47"/>
      <c r="E60" s="4"/>
      <c r="F60" s="47"/>
    </row>
    <row r="61" spans="1:6" s="10" customFormat="1" ht="47.25" x14ac:dyDescent="0.25">
      <c r="A61" s="49" t="s">
        <v>27</v>
      </c>
      <c r="B61" s="48" t="s">
        <v>186</v>
      </c>
      <c r="C61" s="44" t="s">
        <v>26</v>
      </c>
      <c r="D61" s="47">
        <v>80.430000000000007</v>
      </c>
      <c r="E61" s="4">
        <v>0</v>
      </c>
      <c r="F61" s="47">
        <f>D61*E61</f>
        <v>0</v>
      </c>
    </row>
    <row r="62" spans="1:6" s="11" customFormat="1" ht="15.75" x14ac:dyDescent="0.25">
      <c r="A62" s="49"/>
      <c r="B62" s="48"/>
      <c r="C62" s="44"/>
      <c r="D62" s="47"/>
      <c r="E62" s="4"/>
      <c r="F62" s="47"/>
    </row>
    <row r="63" spans="1:6" s="8" customFormat="1" ht="15.75" x14ac:dyDescent="0.25">
      <c r="A63" s="49"/>
      <c r="B63" s="53" t="s">
        <v>157</v>
      </c>
      <c r="C63" s="54"/>
      <c r="D63" s="55"/>
      <c r="E63" s="7"/>
      <c r="F63" s="55">
        <f>SUM(F56:F61)</f>
        <v>0</v>
      </c>
    </row>
    <row r="64" spans="1:6" s="10" customFormat="1" ht="15.75" x14ac:dyDescent="0.25">
      <c r="A64" s="49"/>
      <c r="B64" s="46"/>
      <c r="C64" s="51"/>
      <c r="D64" s="47"/>
      <c r="E64" s="4"/>
      <c r="F64" s="47"/>
    </row>
    <row r="65" spans="1:6" ht="18.75" x14ac:dyDescent="0.3">
      <c r="A65" s="56"/>
      <c r="B65" s="40" t="s">
        <v>11</v>
      </c>
      <c r="C65" s="35"/>
      <c r="D65" s="45"/>
      <c r="E65" s="3"/>
      <c r="F65" s="45"/>
    </row>
    <row r="66" spans="1:6" s="10" customFormat="1" ht="18.75" x14ac:dyDescent="0.3">
      <c r="A66" s="56"/>
      <c r="B66" s="40" t="s">
        <v>16</v>
      </c>
      <c r="C66" s="35"/>
      <c r="D66" s="45"/>
      <c r="E66" s="3"/>
      <c r="F66" s="45"/>
    </row>
    <row r="67" spans="1:6" s="10" customFormat="1" ht="18.75" x14ac:dyDescent="0.3">
      <c r="A67" s="56"/>
      <c r="B67" s="40"/>
      <c r="C67" s="35"/>
      <c r="D67" s="45"/>
      <c r="E67" s="3"/>
      <c r="F67" s="45"/>
    </row>
    <row r="68" spans="1:6" s="10" customFormat="1" ht="18.75" x14ac:dyDescent="0.25">
      <c r="A68" s="56"/>
      <c r="B68" s="61" t="s">
        <v>58</v>
      </c>
      <c r="C68" s="35"/>
      <c r="D68" s="45"/>
      <c r="E68" s="3"/>
      <c r="F68" s="45"/>
    </row>
    <row r="69" spans="1:6" s="10" customFormat="1" ht="31.5" x14ac:dyDescent="0.25">
      <c r="A69" s="56"/>
      <c r="B69" s="62" t="s">
        <v>46</v>
      </c>
      <c r="C69" s="35"/>
      <c r="D69" s="45"/>
      <c r="E69" s="3"/>
      <c r="F69" s="45"/>
    </row>
    <row r="70" spans="1:6" s="10" customFormat="1" ht="18.75" x14ac:dyDescent="0.25">
      <c r="A70" s="56"/>
      <c r="B70" s="62" t="s">
        <v>59</v>
      </c>
      <c r="C70" s="35"/>
      <c r="D70" s="45"/>
      <c r="E70" s="3"/>
      <c r="F70" s="45"/>
    </row>
    <row r="71" spans="1:6" s="10" customFormat="1" ht="173.25" x14ac:dyDescent="0.25">
      <c r="A71" s="56"/>
      <c r="B71" s="63" t="s">
        <v>47</v>
      </c>
      <c r="C71" s="35"/>
      <c r="D71" s="45"/>
      <c r="E71" s="3"/>
      <c r="F71" s="45"/>
    </row>
    <row r="72" spans="1:6" s="10" customFormat="1" ht="18.75" x14ac:dyDescent="0.25">
      <c r="A72" s="56"/>
      <c r="B72" s="63" t="s">
        <v>48</v>
      </c>
      <c r="C72" s="35"/>
      <c r="D72" s="45"/>
      <c r="E72" s="3"/>
      <c r="F72" s="45"/>
    </row>
    <row r="73" spans="1:6" s="10" customFormat="1" ht="126" x14ac:dyDescent="0.25">
      <c r="A73" s="56"/>
      <c r="B73" s="64" t="s">
        <v>60</v>
      </c>
      <c r="C73" s="35"/>
      <c r="D73" s="45"/>
      <c r="E73" s="3"/>
      <c r="F73" s="45"/>
    </row>
    <row r="74" spans="1:6" s="10" customFormat="1" ht="18.75" x14ac:dyDescent="0.25">
      <c r="A74" s="56"/>
      <c r="B74" s="65" t="s">
        <v>49</v>
      </c>
      <c r="C74" s="35"/>
      <c r="D74" s="45"/>
      <c r="E74" s="3"/>
      <c r="F74" s="45"/>
    </row>
    <row r="75" spans="1:6" s="10" customFormat="1" ht="78.75" x14ac:dyDescent="0.25">
      <c r="A75" s="56"/>
      <c r="B75" s="66" t="s">
        <v>50</v>
      </c>
      <c r="C75" s="35"/>
      <c r="D75" s="45"/>
      <c r="E75" s="3"/>
      <c r="F75" s="45"/>
    </row>
    <row r="76" spans="1:6" s="10" customFormat="1" ht="18.75" x14ac:dyDescent="0.25">
      <c r="A76" s="56"/>
      <c r="B76" s="66" t="s">
        <v>51</v>
      </c>
      <c r="C76" s="35"/>
      <c r="D76" s="45"/>
      <c r="E76" s="3"/>
      <c r="F76" s="45"/>
    </row>
    <row r="77" spans="1:6" s="10" customFormat="1" ht="18.75" x14ac:dyDescent="0.25">
      <c r="A77" s="56"/>
      <c r="B77" s="65" t="s">
        <v>52</v>
      </c>
      <c r="C77" s="35"/>
      <c r="D77" s="45"/>
      <c r="E77" s="3"/>
      <c r="F77" s="45"/>
    </row>
    <row r="78" spans="1:6" s="10" customFormat="1" ht="141.75" x14ac:dyDescent="0.25">
      <c r="A78" s="56"/>
      <c r="B78" s="66" t="s">
        <v>231</v>
      </c>
      <c r="C78" s="35"/>
      <c r="D78" s="45"/>
      <c r="E78" s="3"/>
      <c r="F78" s="45"/>
    </row>
    <row r="79" spans="1:6" s="10" customFormat="1" ht="47.25" x14ac:dyDescent="0.25">
      <c r="A79" s="56"/>
      <c r="B79" s="66" t="s">
        <v>61</v>
      </c>
      <c r="C79" s="35"/>
      <c r="D79" s="45"/>
      <c r="E79" s="3"/>
      <c r="F79" s="45"/>
    </row>
    <row r="80" spans="1:6" s="10" customFormat="1" ht="31.5" x14ac:dyDescent="0.25">
      <c r="A80" s="56"/>
      <c r="B80" s="67" t="s">
        <v>232</v>
      </c>
      <c r="C80" s="52"/>
      <c r="D80" s="45"/>
      <c r="E80" s="3"/>
      <c r="F80" s="45"/>
    </row>
    <row r="81" spans="1:6" s="10" customFormat="1" x14ac:dyDescent="0.25">
      <c r="A81" s="56"/>
      <c r="B81" s="33"/>
      <c r="C81" s="52"/>
      <c r="D81" s="45"/>
      <c r="E81" s="3"/>
      <c r="F81" s="45"/>
    </row>
    <row r="82" spans="1:6" s="6" customFormat="1" ht="15.75" x14ac:dyDescent="0.25">
      <c r="A82" s="49" t="s">
        <v>23</v>
      </c>
      <c r="B82" s="68" t="s">
        <v>111</v>
      </c>
      <c r="C82" s="44" t="s">
        <v>34</v>
      </c>
      <c r="D82" s="47">
        <v>2</v>
      </c>
      <c r="E82" s="4">
        <v>0</v>
      </c>
      <c r="F82" s="47">
        <f>D82*E82</f>
        <v>0</v>
      </c>
    </row>
    <row r="83" spans="1:6" s="6" customFormat="1" ht="15.75" x14ac:dyDescent="0.25">
      <c r="A83" s="49"/>
      <c r="B83" s="68"/>
      <c r="C83" s="44"/>
      <c r="D83" s="47"/>
      <c r="E83" s="4"/>
      <c r="F83" s="47"/>
    </row>
    <row r="84" spans="1:6" s="12" customFormat="1" ht="78.75" x14ac:dyDescent="0.25">
      <c r="A84" s="49" t="s">
        <v>25</v>
      </c>
      <c r="B84" s="48" t="s">
        <v>187</v>
      </c>
      <c r="C84" s="44" t="s">
        <v>34</v>
      </c>
      <c r="D84" s="47">
        <v>3</v>
      </c>
      <c r="E84" s="4">
        <v>0</v>
      </c>
      <c r="F84" s="47">
        <f>D84*E84</f>
        <v>0</v>
      </c>
    </row>
    <row r="85" spans="1:6" s="12" customFormat="1" ht="15.75" x14ac:dyDescent="0.25">
      <c r="A85" s="49"/>
      <c r="B85" s="48"/>
      <c r="C85" s="44"/>
      <c r="D85" s="47"/>
      <c r="E85" s="4"/>
      <c r="F85" s="47"/>
    </row>
    <row r="86" spans="1:6" s="12" customFormat="1" ht="47.25" x14ac:dyDescent="0.25">
      <c r="A86" s="49" t="s">
        <v>27</v>
      </c>
      <c r="B86" s="48" t="s">
        <v>189</v>
      </c>
      <c r="C86" s="44" t="s">
        <v>34</v>
      </c>
      <c r="D86" s="47">
        <v>1</v>
      </c>
      <c r="E86" s="4">
        <v>0</v>
      </c>
      <c r="F86" s="47">
        <f>D86*E86</f>
        <v>0</v>
      </c>
    </row>
    <row r="87" spans="1:6" s="6" customFormat="1" ht="15.75" x14ac:dyDescent="0.25">
      <c r="A87" s="49"/>
      <c r="B87" s="69"/>
      <c r="C87" s="49"/>
      <c r="D87" s="47"/>
      <c r="E87" s="4"/>
      <c r="F87" s="47"/>
    </row>
    <row r="88" spans="1:6" s="6" customFormat="1" ht="78.75" x14ac:dyDescent="0.25">
      <c r="A88" s="49" t="s">
        <v>28</v>
      </c>
      <c r="B88" s="48" t="s">
        <v>188</v>
      </c>
      <c r="C88" s="44" t="s">
        <v>34</v>
      </c>
      <c r="D88" s="47">
        <v>2</v>
      </c>
      <c r="E88" s="4">
        <v>0</v>
      </c>
      <c r="F88" s="47">
        <f>D88*E88</f>
        <v>0</v>
      </c>
    </row>
    <row r="89" spans="1:6" s="6" customFormat="1" ht="15.75" x14ac:dyDescent="0.25">
      <c r="A89" s="49"/>
      <c r="B89" s="48"/>
      <c r="C89" s="44"/>
      <c r="D89" s="47"/>
      <c r="E89" s="4"/>
      <c r="F89" s="47"/>
    </row>
    <row r="90" spans="1:6" s="6" customFormat="1" ht="15.75" x14ac:dyDescent="0.25">
      <c r="A90" s="49"/>
      <c r="B90" s="58"/>
      <c r="C90" s="44"/>
      <c r="D90" s="47"/>
      <c r="E90" s="4"/>
      <c r="F90" s="47"/>
    </row>
    <row r="91" spans="1:6" s="8" customFormat="1" ht="15.75" x14ac:dyDescent="0.25">
      <c r="A91" s="49"/>
      <c r="B91" s="53" t="s">
        <v>158</v>
      </c>
      <c r="C91" s="54"/>
      <c r="D91" s="55"/>
      <c r="E91" s="7"/>
      <c r="F91" s="55">
        <f>SUM(F80:F89)</f>
        <v>0</v>
      </c>
    </row>
    <row r="92" spans="1:6" s="6" customFormat="1" ht="15.75" x14ac:dyDescent="0.25">
      <c r="A92" s="49"/>
      <c r="B92" s="46"/>
      <c r="C92" s="51"/>
      <c r="D92" s="47"/>
      <c r="E92" s="4"/>
      <c r="F92" s="47"/>
    </row>
    <row r="93" spans="1:6" ht="18.75" x14ac:dyDescent="0.3">
      <c r="A93" s="56"/>
      <c r="B93" s="40" t="s">
        <v>17</v>
      </c>
      <c r="C93" s="35"/>
      <c r="D93" s="45"/>
      <c r="E93" s="3"/>
      <c r="F93" s="45"/>
    </row>
    <row r="94" spans="1:6" x14ac:dyDescent="0.25">
      <c r="A94" s="56"/>
      <c r="D94" s="45"/>
      <c r="E94" s="3"/>
      <c r="F94" s="45"/>
    </row>
    <row r="95" spans="1:6" ht="94.5" x14ac:dyDescent="0.25">
      <c r="A95" s="49" t="s">
        <v>23</v>
      </c>
      <c r="B95" s="48" t="s">
        <v>62</v>
      </c>
      <c r="C95" s="44" t="s">
        <v>26</v>
      </c>
      <c r="D95" s="47">
        <v>92.36</v>
      </c>
      <c r="E95" s="4">
        <v>0</v>
      </c>
      <c r="F95" s="47">
        <f>D95*E95</f>
        <v>0</v>
      </c>
    </row>
    <row r="96" spans="1:6" ht="15.75" x14ac:dyDescent="0.25">
      <c r="A96" s="49"/>
      <c r="B96" s="46"/>
      <c r="C96" s="51"/>
      <c r="D96" s="47"/>
      <c r="E96" s="4"/>
      <c r="F96" s="47"/>
    </row>
    <row r="97" spans="1:6" ht="94.5" x14ac:dyDescent="0.25">
      <c r="A97" s="49" t="s">
        <v>25</v>
      </c>
      <c r="B97" s="48" t="s">
        <v>63</v>
      </c>
      <c r="C97" s="44" t="s">
        <v>26</v>
      </c>
      <c r="D97" s="47">
        <v>36.06</v>
      </c>
      <c r="E97" s="4">
        <v>0</v>
      </c>
      <c r="F97" s="47">
        <f>D97*E97</f>
        <v>0</v>
      </c>
    </row>
    <row r="98" spans="1:6" ht="15.75" x14ac:dyDescent="0.25">
      <c r="A98" s="49"/>
      <c r="B98" s="48"/>
      <c r="C98" s="44"/>
      <c r="D98" s="47"/>
      <c r="E98" s="4"/>
      <c r="F98" s="47"/>
    </row>
    <row r="99" spans="1:6" s="6" customFormat="1" ht="15.75" x14ac:dyDescent="0.25">
      <c r="A99" s="49"/>
      <c r="B99" s="58"/>
      <c r="C99" s="44"/>
      <c r="D99" s="47"/>
      <c r="E99" s="4"/>
      <c r="F99" s="47"/>
    </row>
    <row r="100" spans="1:6" s="8" customFormat="1" ht="15.75" x14ac:dyDescent="0.25">
      <c r="A100" s="49"/>
      <c r="B100" s="53" t="s">
        <v>159</v>
      </c>
      <c r="C100" s="54"/>
      <c r="D100" s="55"/>
      <c r="E100" s="7"/>
      <c r="F100" s="55">
        <f>SUM(F94:F98)</f>
        <v>0</v>
      </c>
    </row>
    <row r="101" spans="1:6" ht="15.75" x14ac:dyDescent="0.25">
      <c r="A101" s="49"/>
      <c r="B101" s="46"/>
      <c r="C101" s="51"/>
      <c r="D101" s="47"/>
      <c r="E101" s="4"/>
      <c r="F101" s="47"/>
    </row>
    <row r="102" spans="1:6" s="10" customFormat="1" ht="18.75" x14ac:dyDescent="0.3">
      <c r="A102" s="56"/>
      <c r="B102" s="40" t="s">
        <v>31</v>
      </c>
      <c r="C102" s="35"/>
      <c r="D102" s="45"/>
      <c r="E102" s="3"/>
      <c r="F102" s="45"/>
    </row>
    <row r="103" spans="1:6" s="10" customFormat="1" x14ac:dyDescent="0.25">
      <c r="A103" s="56"/>
      <c r="B103" s="33"/>
      <c r="C103" s="52"/>
      <c r="D103" s="45"/>
      <c r="E103" s="3"/>
      <c r="F103" s="45"/>
    </row>
    <row r="104" spans="1:6" s="10" customFormat="1" ht="15.75" x14ac:dyDescent="0.25">
      <c r="A104" s="49" t="s">
        <v>23</v>
      </c>
      <c r="B104" s="48" t="s">
        <v>174</v>
      </c>
      <c r="C104" s="44"/>
      <c r="D104" s="47"/>
      <c r="E104" s="4"/>
      <c r="F104" s="47"/>
    </row>
    <row r="105" spans="1:6" s="10" customFormat="1" ht="141.75" x14ac:dyDescent="0.25">
      <c r="A105" s="49"/>
      <c r="B105" s="48" t="s">
        <v>175</v>
      </c>
      <c r="C105" s="44" t="s">
        <v>26</v>
      </c>
      <c r="D105" s="47">
        <v>13.4</v>
      </c>
      <c r="E105" s="4">
        <v>0</v>
      </c>
      <c r="F105" s="47">
        <f>D105*E105</f>
        <v>0</v>
      </c>
    </row>
    <row r="106" spans="1:6" s="10" customFormat="1" ht="15.75" x14ac:dyDescent="0.25">
      <c r="A106" s="49"/>
      <c r="B106" s="46"/>
      <c r="C106" s="51"/>
      <c r="D106" s="47"/>
      <c r="E106" s="4"/>
      <c r="F106" s="47"/>
    </row>
    <row r="107" spans="1:6" s="10" customFormat="1" ht="31.5" x14ac:dyDescent="0.25">
      <c r="A107" s="49" t="s">
        <v>25</v>
      </c>
      <c r="B107" s="48" t="s">
        <v>190</v>
      </c>
      <c r="C107" s="44"/>
      <c r="D107" s="47"/>
      <c r="E107" s="4"/>
      <c r="F107" s="47"/>
    </row>
    <row r="108" spans="1:6" s="10" customFormat="1" ht="94.5" x14ac:dyDescent="0.25">
      <c r="A108" s="49"/>
      <c r="B108" s="48" t="s">
        <v>66</v>
      </c>
      <c r="C108" s="51" t="s">
        <v>26</v>
      </c>
      <c r="D108" s="47">
        <v>21.07</v>
      </c>
      <c r="E108" s="4">
        <v>0</v>
      </c>
      <c r="F108" s="47">
        <f>D108*E108</f>
        <v>0</v>
      </c>
    </row>
    <row r="109" spans="1:6" s="10" customFormat="1" ht="15.75" x14ac:dyDescent="0.25">
      <c r="A109" s="49"/>
      <c r="B109" s="46"/>
      <c r="C109" s="51"/>
      <c r="D109" s="47"/>
      <c r="E109" s="4"/>
      <c r="F109" s="47"/>
    </row>
    <row r="110" spans="1:6" s="10" customFormat="1" ht="47.25" x14ac:dyDescent="0.25">
      <c r="A110" s="49" t="s">
        <v>27</v>
      </c>
      <c r="B110" s="48" t="s">
        <v>110</v>
      </c>
      <c r="C110" s="59"/>
      <c r="D110" s="70"/>
      <c r="E110" s="29"/>
      <c r="F110" s="70"/>
    </row>
    <row r="111" spans="1:6" ht="31.5" x14ac:dyDescent="0.25">
      <c r="A111" s="49"/>
      <c r="B111" s="48" t="s">
        <v>40</v>
      </c>
      <c r="C111" s="44" t="s">
        <v>26</v>
      </c>
      <c r="D111" s="47">
        <v>2.3199999999999998</v>
      </c>
      <c r="E111" s="4">
        <v>0</v>
      </c>
      <c r="F111" s="47">
        <f>D111*E111</f>
        <v>0</v>
      </c>
    </row>
    <row r="112" spans="1:6" s="6" customFormat="1" ht="15.75" x14ac:dyDescent="0.25">
      <c r="A112" s="49"/>
      <c r="B112" s="71"/>
      <c r="C112" s="47"/>
      <c r="D112" s="47"/>
      <c r="E112" s="4"/>
      <c r="F112" s="47"/>
    </row>
    <row r="113" spans="1:6" s="8" customFormat="1" ht="15.75" x14ac:dyDescent="0.25">
      <c r="A113" s="49"/>
      <c r="B113" s="53" t="s">
        <v>160</v>
      </c>
      <c r="C113" s="54"/>
      <c r="D113" s="55"/>
      <c r="E113" s="7"/>
      <c r="F113" s="55">
        <f>SUM(F103:F111)</f>
        <v>0</v>
      </c>
    </row>
    <row r="114" spans="1:6" ht="15.75" x14ac:dyDescent="0.25">
      <c r="A114" s="49"/>
      <c r="B114" s="48"/>
      <c r="C114" s="33"/>
    </row>
    <row r="115" spans="1:6" ht="18.75" x14ac:dyDescent="0.3">
      <c r="A115" s="56"/>
      <c r="B115" s="40" t="s">
        <v>18</v>
      </c>
      <c r="C115" s="35"/>
      <c r="D115" s="45"/>
      <c r="E115" s="3"/>
      <c r="F115" s="45"/>
    </row>
    <row r="116" spans="1:6" ht="18.75" x14ac:dyDescent="0.3">
      <c r="A116" s="56"/>
      <c r="B116" s="40"/>
      <c r="C116" s="35"/>
      <c r="D116" s="45"/>
      <c r="E116" s="3"/>
      <c r="F116" s="45"/>
    </row>
    <row r="117" spans="1:6" s="13" customFormat="1" ht="63" x14ac:dyDescent="0.25">
      <c r="A117" s="49" t="s">
        <v>23</v>
      </c>
      <c r="B117" s="48" t="s">
        <v>178</v>
      </c>
      <c r="C117" s="44" t="s">
        <v>26</v>
      </c>
      <c r="D117" s="47">
        <v>14.99</v>
      </c>
      <c r="E117" s="4">
        <v>0</v>
      </c>
      <c r="F117" s="47">
        <f>D117*E117</f>
        <v>0</v>
      </c>
    </row>
    <row r="118" spans="1:6" ht="15.75" x14ac:dyDescent="0.25">
      <c r="A118" s="49"/>
      <c r="B118" s="46"/>
      <c r="C118" s="51"/>
      <c r="D118" s="47"/>
      <c r="E118" s="4"/>
      <c r="F118" s="47"/>
    </row>
    <row r="119" spans="1:6" s="8" customFormat="1" ht="15.75" x14ac:dyDescent="0.25">
      <c r="A119" s="49"/>
      <c r="B119" s="53" t="s">
        <v>161</v>
      </c>
      <c r="C119" s="54"/>
      <c r="D119" s="55"/>
      <c r="E119" s="7"/>
      <c r="F119" s="55">
        <f>SUM(F116:F118)</f>
        <v>0</v>
      </c>
    </row>
    <row r="120" spans="1:6" s="8" customFormat="1" ht="15.75" x14ac:dyDescent="0.25">
      <c r="A120" s="49"/>
      <c r="B120" s="46"/>
      <c r="C120" s="51"/>
      <c r="D120" s="47"/>
      <c r="E120" s="4"/>
      <c r="F120" s="47"/>
    </row>
    <row r="121" spans="1:6" s="8" customFormat="1" ht="15.75" x14ac:dyDescent="0.25">
      <c r="A121" s="49"/>
      <c r="B121" s="53" t="s">
        <v>162</v>
      </c>
      <c r="C121" s="54"/>
      <c r="D121" s="55"/>
      <c r="E121" s="7"/>
      <c r="F121" s="55">
        <f>SUM(F119,F113,F100,F91,F63,F53,F39)</f>
        <v>0</v>
      </c>
    </row>
    <row r="122" spans="1:6" ht="15.75" x14ac:dyDescent="0.25">
      <c r="A122" s="49"/>
      <c r="B122" s="48"/>
      <c r="C122" s="44"/>
      <c r="D122" s="47"/>
      <c r="E122" s="4"/>
      <c r="F122" s="47"/>
    </row>
    <row r="123" spans="1:6" ht="18.75" x14ac:dyDescent="0.3">
      <c r="A123" s="56"/>
      <c r="B123" s="40" t="s">
        <v>12</v>
      </c>
      <c r="C123" s="35"/>
      <c r="D123" s="45"/>
      <c r="E123" s="3"/>
      <c r="F123" s="45"/>
    </row>
    <row r="124" spans="1:6" ht="15.75" x14ac:dyDescent="0.25">
      <c r="A124" s="56"/>
      <c r="B124" s="71"/>
      <c r="C124" s="72"/>
      <c r="D124" s="45"/>
      <c r="E124" s="3"/>
      <c r="F124" s="45"/>
    </row>
    <row r="125" spans="1:6" ht="299.25" x14ac:dyDescent="0.25">
      <c r="A125" s="56"/>
      <c r="B125" s="73" t="s">
        <v>56</v>
      </c>
      <c r="C125" s="72"/>
      <c r="D125" s="45"/>
      <c r="E125" s="3"/>
      <c r="F125" s="45"/>
    </row>
    <row r="126" spans="1:6" ht="204.75" x14ac:dyDescent="0.25">
      <c r="A126" s="56"/>
      <c r="B126" s="73" t="s">
        <v>55</v>
      </c>
      <c r="C126" s="72"/>
      <c r="D126" s="45"/>
      <c r="E126" s="3"/>
      <c r="F126" s="45"/>
    </row>
    <row r="127" spans="1:6" ht="321" customHeight="1" x14ac:dyDescent="0.25">
      <c r="A127" s="56"/>
      <c r="B127" s="73" t="s">
        <v>53</v>
      </c>
      <c r="C127" s="72"/>
      <c r="D127" s="45"/>
      <c r="E127" s="3"/>
      <c r="F127" s="45"/>
    </row>
    <row r="128" spans="1:6" ht="47.25" x14ac:dyDescent="0.25">
      <c r="A128" s="56"/>
      <c r="B128" s="73" t="s">
        <v>54</v>
      </c>
      <c r="C128" s="72"/>
      <c r="D128" s="45"/>
      <c r="E128" s="3"/>
      <c r="F128" s="45"/>
    </row>
    <row r="129" spans="1:6" s="15" customFormat="1" ht="18.75" x14ac:dyDescent="0.3">
      <c r="A129" s="74"/>
      <c r="B129" s="40" t="s">
        <v>67</v>
      </c>
      <c r="C129" s="35"/>
      <c r="D129" s="75"/>
      <c r="E129" s="14"/>
      <c r="F129" s="75"/>
    </row>
    <row r="130" spans="1:6" s="15" customFormat="1" x14ac:dyDescent="0.25">
      <c r="A130" s="74"/>
      <c r="B130" s="76" t="s">
        <v>68</v>
      </c>
      <c r="C130" s="77"/>
      <c r="D130" s="75"/>
      <c r="E130" s="14"/>
      <c r="F130" s="75"/>
    </row>
    <row r="131" spans="1:6" s="16" customFormat="1" ht="15.75" x14ac:dyDescent="0.25">
      <c r="A131" s="78" t="s">
        <v>23</v>
      </c>
      <c r="B131" s="79" t="s">
        <v>69</v>
      </c>
      <c r="C131" s="51"/>
      <c r="D131" s="47"/>
      <c r="E131" s="4"/>
      <c r="F131" s="47"/>
    </row>
    <row r="132" spans="1:6" s="16" customFormat="1" ht="78.75" x14ac:dyDescent="0.25">
      <c r="A132" s="78"/>
      <c r="B132" s="71" t="s">
        <v>192</v>
      </c>
      <c r="C132" s="51"/>
      <c r="D132" s="47"/>
      <c r="E132" s="4"/>
      <c r="F132" s="47"/>
    </row>
    <row r="133" spans="1:6" s="16" customFormat="1" ht="31.5" x14ac:dyDescent="0.25">
      <c r="A133" s="80"/>
      <c r="B133" s="71" t="s">
        <v>70</v>
      </c>
      <c r="C133" s="81"/>
      <c r="D133" s="82"/>
      <c r="E133" s="17"/>
      <c r="F133" s="82"/>
    </row>
    <row r="134" spans="1:6" s="16" customFormat="1" ht="47.25" x14ac:dyDescent="0.25">
      <c r="A134" s="80"/>
      <c r="B134" s="71" t="s">
        <v>71</v>
      </c>
      <c r="C134" s="81" t="s">
        <v>24</v>
      </c>
      <c r="D134" s="82">
        <v>1</v>
      </c>
      <c r="E134" s="17">
        <v>0</v>
      </c>
      <c r="F134" s="82">
        <f>SUM(E134*D134)</f>
        <v>0</v>
      </c>
    </row>
    <row r="135" spans="1:6" s="16" customFormat="1" ht="15.75" x14ac:dyDescent="0.25">
      <c r="A135" s="80"/>
      <c r="B135" s="71"/>
      <c r="C135" s="81"/>
      <c r="D135" s="82"/>
      <c r="E135" s="17"/>
      <c r="F135" s="82"/>
    </row>
    <row r="136" spans="1:6" s="16" customFormat="1" ht="15.75" x14ac:dyDescent="0.25">
      <c r="A136" s="80" t="s">
        <v>25</v>
      </c>
      <c r="B136" s="79" t="s">
        <v>72</v>
      </c>
      <c r="C136" s="81"/>
      <c r="D136" s="82"/>
      <c r="E136" s="17"/>
      <c r="F136" s="82"/>
    </row>
    <row r="137" spans="1:6" s="16" customFormat="1" ht="78.75" x14ac:dyDescent="0.25">
      <c r="A137" s="80"/>
      <c r="B137" s="71" t="s">
        <v>73</v>
      </c>
      <c r="C137" s="81"/>
      <c r="D137" s="82"/>
      <c r="E137" s="17"/>
      <c r="F137" s="82"/>
    </row>
    <row r="138" spans="1:6" s="16" customFormat="1" ht="78.75" x14ac:dyDescent="0.25">
      <c r="A138" s="80"/>
      <c r="B138" s="71" t="s">
        <v>74</v>
      </c>
      <c r="C138" s="81" t="s">
        <v>24</v>
      </c>
      <c r="D138" s="82">
        <v>1</v>
      </c>
      <c r="E138" s="17">
        <v>0</v>
      </c>
      <c r="F138" s="82">
        <f>SUM(E138*D138)</f>
        <v>0</v>
      </c>
    </row>
    <row r="139" spans="1:6" s="16" customFormat="1" ht="15.75" x14ac:dyDescent="0.25">
      <c r="A139" s="80"/>
      <c r="B139" s="71"/>
      <c r="C139" s="81"/>
      <c r="D139" s="82"/>
      <c r="E139" s="17"/>
      <c r="F139" s="82"/>
    </row>
    <row r="140" spans="1:6" s="16" customFormat="1" ht="15.75" x14ac:dyDescent="0.25">
      <c r="A140" s="80" t="s">
        <v>27</v>
      </c>
      <c r="B140" s="79" t="s">
        <v>173</v>
      </c>
      <c r="C140" s="81"/>
      <c r="D140" s="82"/>
      <c r="E140" s="17"/>
      <c r="F140" s="82"/>
    </row>
    <row r="141" spans="1:6" s="16" customFormat="1" ht="204.75" x14ac:dyDescent="0.25">
      <c r="A141" s="80"/>
      <c r="B141" s="71" t="s">
        <v>228</v>
      </c>
      <c r="C141" s="81" t="s">
        <v>75</v>
      </c>
      <c r="D141" s="82">
        <v>1</v>
      </c>
      <c r="E141" s="17">
        <v>0</v>
      </c>
      <c r="F141" s="82">
        <f>D141*E141</f>
        <v>0</v>
      </c>
    </row>
    <row r="142" spans="1:6" s="16" customFormat="1" ht="15.75" x14ac:dyDescent="0.25">
      <c r="A142" s="80"/>
      <c r="B142" s="71"/>
      <c r="C142" s="81"/>
      <c r="D142" s="82"/>
      <c r="E142" s="17"/>
      <c r="F142" s="82"/>
    </row>
    <row r="143" spans="1:6" s="16" customFormat="1" ht="31.5" x14ac:dyDescent="0.25">
      <c r="A143" s="80" t="s">
        <v>28</v>
      </c>
      <c r="B143" s="71" t="s">
        <v>193</v>
      </c>
      <c r="C143" s="81" t="s">
        <v>76</v>
      </c>
      <c r="D143" s="82">
        <v>1</v>
      </c>
      <c r="E143" s="17">
        <v>0</v>
      </c>
      <c r="F143" s="82">
        <f>D143*E143</f>
        <v>0</v>
      </c>
    </row>
    <row r="144" spans="1:6" s="16" customFormat="1" ht="15.75" x14ac:dyDescent="0.25">
      <c r="A144" s="80"/>
      <c r="B144" s="71"/>
      <c r="C144" s="81"/>
      <c r="D144" s="82"/>
      <c r="E144" s="17"/>
      <c r="F144" s="82"/>
    </row>
    <row r="145" spans="1:6" s="16" customFormat="1" ht="47.25" x14ac:dyDescent="0.25">
      <c r="A145" s="80" t="s">
        <v>29</v>
      </c>
      <c r="B145" s="71" t="s">
        <v>77</v>
      </c>
      <c r="C145" s="81"/>
      <c r="D145" s="82"/>
      <c r="E145" s="17"/>
      <c r="F145" s="82"/>
    </row>
    <row r="146" spans="1:6" s="16" customFormat="1" ht="15.75" x14ac:dyDescent="0.25">
      <c r="A146" s="80"/>
      <c r="B146" s="71" t="s">
        <v>194</v>
      </c>
      <c r="C146" s="81" t="s">
        <v>76</v>
      </c>
      <c r="D146" s="82">
        <v>1</v>
      </c>
      <c r="E146" s="17">
        <v>0</v>
      </c>
      <c r="F146" s="82">
        <f>D146*E146</f>
        <v>0</v>
      </c>
    </row>
    <row r="147" spans="1:6" s="16" customFormat="1" ht="15.75" x14ac:dyDescent="0.25">
      <c r="A147" s="80"/>
      <c r="B147" s="71"/>
      <c r="C147" s="81"/>
      <c r="D147" s="82"/>
      <c r="E147" s="17"/>
      <c r="F147" s="82"/>
    </row>
    <row r="148" spans="1:6" s="16" customFormat="1" ht="31.5" x14ac:dyDescent="0.25">
      <c r="A148" s="80" t="s">
        <v>30</v>
      </c>
      <c r="B148" s="71" t="s">
        <v>78</v>
      </c>
      <c r="C148" s="81" t="s">
        <v>76</v>
      </c>
      <c r="D148" s="82">
        <v>1</v>
      </c>
      <c r="E148" s="17">
        <v>0</v>
      </c>
      <c r="F148" s="82">
        <f>D148*E148</f>
        <v>0</v>
      </c>
    </row>
    <row r="149" spans="1:6" s="16" customFormat="1" ht="15.75" x14ac:dyDescent="0.25">
      <c r="A149" s="80"/>
      <c r="B149" s="71"/>
      <c r="C149" s="81"/>
      <c r="D149" s="82"/>
      <c r="E149" s="17"/>
      <c r="F149" s="82"/>
    </row>
    <row r="150" spans="1:6" s="16" customFormat="1" ht="31.5" x14ac:dyDescent="0.25">
      <c r="A150" s="80" t="s">
        <v>36</v>
      </c>
      <c r="B150" s="71" t="s">
        <v>79</v>
      </c>
      <c r="C150" s="81" t="s">
        <v>76</v>
      </c>
      <c r="D150" s="82">
        <v>1</v>
      </c>
      <c r="E150" s="17">
        <v>0</v>
      </c>
      <c r="F150" s="82">
        <f>D150*E150</f>
        <v>0</v>
      </c>
    </row>
    <row r="151" spans="1:6" s="16" customFormat="1" ht="15.75" x14ac:dyDescent="0.25">
      <c r="A151" s="80"/>
      <c r="B151" s="71"/>
      <c r="C151" s="81"/>
      <c r="D151" s="82"/>
      <c r="E151" s="17"/>
      <c r="F151" s="82"/>
    </row>
    <row r="152" spans="1:6" s="16" customFormat="1" ht="63" x14ac:dyDescent="0.25">
      <c r="A152" s="80" t="s">
        <v>32</v>
      </c>
      <c r="B152" s="71" t="s">
        <v>195</v>
      </c>
      <c r="C152" s="81" t="s">
        <v>34</v>
      </c>
      <c r="D152" s="82">
        <v>1</v>
      </c>
      <c r="E152" s="17">
        <v>0</v>
      </c>
      <c r="F152" s="82">
        <f>D152*E152</f>
        <v>0</v>
      </c>
    </row>
    <row r="153" spans="1:6" s="16" customFormat="1" ht="15.75" x14ac:dyDescent="0.25">
      <c r="A153" s="80"/>
      <c r="B153" s="83"/>
      <c r="C153" s="81"/>
      <c r="D153" s="82"/>
      <c r="E153" s="17"/>
      <c r="F153" s="82"/>
    </row>
    <row r="154" spans="1:6" s="16" customFormat="1" ht="15.75" x14ac:dyDescent="0.25">
      <c r="A154" s="80"/>
      <c r="B154" s="83" t="s">
        <v>80</v>
      </c>
      <c r="C154" s="81"/>
      <c r="D154" s="82"/>
      <c r="E154" s="17"/>
      <c r="F154" s="82"/>
    </row>
    <row r="155" spans="1:6" s="16" customFormat="1" ht="31.5" x14ac:dyDescent="0.25">
      <c r="A155" s="80"/>
      <c r="B155" s="84" t="s">
        <v>81</v>
      </c>
      <c r="C155" s="81"/>
      <c r="D155" s="82"/>
      <c r="E155" s="17"/>
      <c r="F155" s="82"/>
    </row>
    <row r="156" spans="1:6" s="16" customFormat="1" ht="15.75" x14ac:dyDescent="0.25">
      <c r="A156" s="80"/>
      <c r="B156" s="84" t="s">
        <v>82</v>
      </c>
      <c r="C156" s="81"/>
      <c r="D156" s="82"/>
      <c r="E156" s="17"/>
      <c r="F156" s="82"/>
    </row>
    <row r="157" spans="1:6" s="16" customFormat="1" ht="157.5" x14ac:dyDescent="0.25">
      <c r="A157" s="80" t="s">
        <v>23</v>
      </c>
      <c r="B157" s="85" t="s">
        <v>171</v>
      </c>
      <c r="C157" s="81" t="s">
        <v>24</v>
      </c>
      <c r="D157" s="82">
        <v>1</v>
      </c>
      <c r="E157" s="17">
        <v>0</v>
      </c>
      <c r="F157" s="82">
        <f>D157*E157</f>
        <v>0</v>
      </c>
    </row>
    <row r="158" spans="1:6" s="16" customFormat="1" ht="15.75" x14ac:dyDescent="0.25">
      <c r="A158" s="80"/>
      <c r="B158" s="85"/>
      <c r="C158" s="81"/>
      <c r="D158" s="82"/>
      <c r="E158" s="17"/>
      <c r="F158" s="82"/>
    </row>
    <row r="159" spans="1:6" s="16" customFormat="1" ht="63" x14ac:dyDescent="0.25">
      <c r="A159" s="80" t="s">
        <v>25</v>
      </c>
      <c r="B159" s="86" t="s">
        <v>83</v>
      </c>
      <c r="C159" s="81"/>
      <c r="D159" s="82"/>
      <c r="E159" s="17"/>
      <c r="F159" s="82"/>
    </row>
    <row r="160" spans="1:6" s="16" customFormat="1" ht="78.75" x14ac:dyDescent="0.25">
      <c r="A160" s="80"/>
      <c r="B160" s="86" t="s">
        <v>84</v>
      </c>
      <c r="C160" s="81"/>
      <c r="D160" s="82"/>
      <c r="E160" s="17"/>
      <c r="F160" s="82"/>
    </row>
    <row r="161" spans="1:6" s="16" customFormat="1" ht="15.75" x14ac:dyDescent="0.25">
      <c r="A161" s="80"/>
      <c r="B161" s="86" t="s">
        <v>85</v>
      </c>
      <c r="C161" s="81" t="s">
        <v>86</v>
      </c>
      <c r="D161" s="82">
        <v>15</v>
      </c>
      <c r="E161" s="17">
        <v>0</v>
      </c>
      <c r="F161" s="82">
        <f>D161*E161</f>
        <v>0</v>
      </c>
    </row>
    <row r="162" spans="1:6" s="16" customFormat="1" ht="15.75" x14ac:dyDescent="0.25">
      <c r="A162" s="80"/>
      <c r="B162" s="86" t="s">
        <v>87</v>
      </c>
      <c r="C162" s="81" t="s">
        <v>86</v>
      </c>
      <c r="D162" s="82">
        <v>12</v>
      </c>
      <c r="E162" s="17">
        <v>0</v>
      </c>
      <c r="F162" s="82">
        <f>D162*E162</f>
        <v>0</v>
      </c>
    </row>
    <row r="163" spans="1:6" s="16" customFormat="1" ht="15.75" x14ac:dyDescent="0.25">
      <c r="A163" s="80"/>
      <c r="B163" s="86"/>
      <c r="C163" s="81"/>
      <c r="D163" s="82"/>
      <c r="E163" s="17"/>
      <c r="F163" s="82"/>
    </row>
    <row r="164" spans="1:6" s="16" customFormat="1" ht="31.5" x14ac:dyDescent="0.25">
      <c r="A164" s="80" t="s">
        <v>27</v>
      </c>
      <c r="B164" s="71" t="s">
        <v>88</v>
      </c>
      <c r="C164" s="81"/>
      <c r="D164" s="82"/>
      <c r="E164" s="17"/>
      <c r="F164" s="82"/>
    </row>
    <row r="165" spans="1:6" s="16" customFormat="1" ht="15.75" x14ac:dyDescent="0.25">
      <c r="A165" s="80"/>
      <c r="B165" s="71" t="s">
        <v>89</v>
      </c>
      <c r="C165" s="81" t="s">
        <v>34</v>
      </c>
      <c r="D165" s="82">
        <v>3</v>
      </c>
      <c r="E165" s="17">
        <v>0</v>
      </c>
      <c r="F165" s="82">
        <f>D165*E165</f>
        <v>0</v>
      </c>
    </row>
    <row r="166" spans="1:6" s="16" customFormat="1" ht="15.75" x14ac:dyDescent="0.25">
      <c r="A166" s="80"/>
      <c r="B166" s="71" t="s">
        <v>90</v>
      </c>
      <c r="C166" s="81" t="s">
        <v>34</v>
      </c>
      <c r="D166" s="82">
        <v>4</v>
      </c>
      <c r="E166" s="17">
        <v>0</v>
      </c>
      <c r="F166" s="82">
        <f>D166*E166</f>
        <v>0</v>
      </c>
    </row>
    <row r="167" spans="1:6" s="16" customFormat="1" ht="15.75" x14ac:dyDescent="0.25">
      <c r="A167" s="80"/>
      <c r="B167" s="71"/>
      <c r="C167" s="81"/>
      <c r="D167" s="82"/>
      <c r="E167" s="17"/>
      <c r="F167" s="82"/>
    </row>
    <row r="168" spans="1:6" s="16" customFormat="1" ht="31.5" x14ac:dyDescent="0.25">
      <c r="A168" s="80" t="s">
        <v>28</v>
      </c>
      <c r="B168" s="86" t="s">
        <v>91</v>
      </c>
      <c r="C168" s="81" t="s">
        <v>34</v>
      </c>
      <c r="D168" s="82">
        <v>1</v>
      </c>
      <c r="E168" s="17">
        <v>0</v>
      </c>
      <c r="F168" s="82">
        <f>D168*E168</f>
        <v>0</v>
      </c>
    </row>
    <row r="169" spans="1:6" s="16" customFormat="1" ht="15.75" x14ac:dyDescent="0.25">
      <c r="A169" s="80"/>
      <c r="B169" s="86"/>
      <c r="C169" s="81"/>
      <c r="D169" s="82"/>
      <c r="E169" s="17"/>
      <c r="F169" s="82"/>
    </row>
    <row r="170" spans="1:6" s="16" customFormat="1" ht="31.5" x14ac:dyDescent="0.25">
      <c r="A170" s="80" t="s">
        <v>29</v>
      </c>
      <c r="B170" s="86" t="s">
        <v>92</v>
      </c>
      <c r="C170" s="81" t="s">
        <v>34</v>
      </c>
      <c r="D170" s="82">
        <v>8</v>
      </c>
      <c r="E170" s="17">
        <v>0</v>
      </c>
      <c r="F170" s="82">
        <f>D170*E170</f>
        <v>0</v>
      </c>
    </row>
    <row r="171" spans="1:6" s="16" customFormat="1" ht="15.75" x14ac:dyDescent="0.25">
      <c r="A171" s="80"/>
      <c r="B171" s="86"/>
      <c r="C171" s="81"/>
      <c r="D171" s="82"/>
      <c r="E171" s="17"/>
      <c r="F171" s="82"/>
    </row>
    <row r="172" spans="1:6" s="16" customFormat="1" ht="31.5" customHeight="1" x14ac:dyDescent="0.25">
      <c r="A172" s="80" t="s">
        <v>30</v>
      </c>
      <c r="B172" s="86" t="s">
        <v>93</v>
      </c>
      <c r="C172" s="81" t="s">
        <v>34</v>
      </c>
      <c r="D172" s="82">
        <v>4</v>
      </c>
      <c r="E172" s="17">
        <v>0</v>
      </c>
      <c r="F172" s="82">
        <f t="shared" ref="F165:F172" si="0">D172*E172</f>
        <v>0</v>
      </c>
    </row>
    <row r="173" spans="1:6" s="16" customFormat="1" ht="15.75" x14ac:dyDescent="0.25">
      <c r="A173" s="80"/>
      <c r="B173" s="86"/>
      <c r="C173" s="81"/>
      <c r="D173" s="82"/>
      <c r="E173" s="17"/>
      <c r="F173" s="82"/>
    </row>
    <row r="174" spans="1:6" s="16" customFormat="1" ht="15.75" x14ac:dyDescent="0.25">
      <c r="A174" s="80"/>
      <c r="B174" s="79" t="s">
        <v>94</v>
      </c>
      <c r="C174" s="81"/>
      <c r="D174" s="82"/>
      <c r="E174" s="17"/>
      <c r="F174" s="82"/>
    </row>
    <row r="175" spans="1:6" s="16" customFormat="1" ht="31.5" x14ac:dyDescent="0.25">
      <c r="A175" s="80" t="s">
        <v>23</v>
      </c>
      <c r="B175" s="71" t="s">
        <v>95</v>
      </c>
      <c r="C175" s="81"/>
      <c r="D175" s="82"/>
      <c r="E175" s="17"/>
      <c r="F175" s="82"/>
    </row>
    <row r="176" spans="1:6" s="16" customFormat="1" ht="15.75" x14ac:dyDescent="0.25">
      <c r="A176" s="80"/>
      <c r="B176" s="71" t="s">
        <v>196</v>
      </c>
      <c r="C176" s="72" t="s">
        <v>86</v>
      </c>
      <c r="D176" s="82">
        <v>4</v>
      </c>
      <c r="E176" s="17">
        <v>0</v>
      </c>
      <c r="F176" s="82">
        <f>D176*E176</f>
        <v>0</v>
      </c>
    </row>
    <row r="177" spans="1:6" s="16" customFormat="1" ht="15.75" x14ac:dyDescent="0.25">
      <c r="A177" s="80"/>
      <c r="B177" s="71" t="s">
        <v>96</v>
      </c>
      <c r="C177" s="72" t="s">
        <v>86</v>
      </c>
      <c r="D177" s="82">
        <v>10</v>
      </c>
      <c r="E177" s="17">
        <v>0</v>
      </c>
      <c r="F177" s="82">
        <f>D177*E177</f>
        <v>0</v>
      </c>
    </row>
    <row r="178" spans="1:6" s="16" customFormat="1" ht="15.75" x14ac:dyDescent="0.25">
      <c r="A178" s="80"/>
      <c r="B178" s="71" t="s">
        <v>97</v>
      </c>
      <c r="C178" s="72" t="s">
        <v>86</v>
      </c>
      <c r="D178" s="82">
        <v>6</v>
      </c>
      <c r="E178" s="17">
        <v>0</v>
      </c>
      <c r="F178" s="82">
        <f>D178*E178</f>
        <v>0</v>
      </c>
    </row>
    <row r="179" spans="1:6" s="16" customFormat="1" ht="15.75" x14ac:dyDescent="0.25">
      <c r="A179" s="80"/>
      <c r="B179" s="71"/>
      <c r="C179" s="72"/>
      <c r="D179" s="82"/>
      <c r="E179" s="17"/>
      <c r="F179" s="82"/>
    </row>
    <row r="180" spans="1:6" s="16" customFormat="1" ht="15.75" x14ac:dyDescent="0.25">
      <c r="A180" s="80" t="s">
        <v>25</v>
      </c>
      <c r="B180" s="87" t="s">
        <v>98</v>
      </c>
      <c r="C180" s="72" t="s">
        <v>24</v>
      </c>
      <c r="D180" s="82">
        <v>1</v>
      </c>
      <c r="E180" s="17">
        <v>0</v>
      </c>
      <c r="F180" s="82">
        <f>D180*E180</f>
        <v>0</v>
      </c>
    </row>
    <row r="181" spans="1:6" s="16" customFormat="1" ht="15.75" x14ac:dyDescent="0.25">
      <c r="A181" s="80"/>
      <c r="B181" s="87"/>
      <c r="C181" s="72"/>
      <c r="D181" s="82"/>
      <c r="E181" s="17"/>
      <c r="F181" s="82"/>
    </row>
    <row r="182" spans="1:6" s="16" customFormat="1" ht="15.75" x14ac:dyDescent="0.25">
      <c r="A182" s="80" t="s">
        <v>27</v>
      </c>
      <c r="B182" s="71" t="s">
        <v>99</v>
      </c>
      <c r="C182" s="72" t="s">
        <v>24</v>
      </c>
      <c r="D182" s="82">
        <v>1</v>
      </c>
      <c r="E182" s="17">
        <v>0</v>
      </c>
      <c r="F182" s="82">
        <f>D182*E182</f>
        <v>0</v>
      </c>
    </row>
    <row r="183" spans="1:6" s="16" customFormat="1" ht="15.75" x14ac:dyDescent="0.25">
      <c r="A183" s="80"/>
      <c r="B183" s="71"/>
      <c r="C183" s="72"/>
      <c r="D183" s="82"/>
      <c r="E183" s="17"/>
      <c r="F183" s="82"/>
    </row>
    <row r="184" spans="1:6" s="16" customFormat="1" ht="15.75" x14ac:dyDescent="0.25">
      <c r="A184" s="80" t="s">
        <v>28</v>
      </c>
      <c r="B184" s="88" t="s">
        <v>100</v>
      </c>
      <c r="C184" s="72" t="s">
        <v>24</v>
      </c>
      <c r="D184" s="82">
        <v>2</v>
      </c>
      <c r="E184" s="17">
        <v>0</v>
      </c>
      <c r="F184" s="82">
        <f>D184*E184</f>
        <v>0</v>
      </c>
    </row>
    <row r="185" spans="1:6" s="16" customFormat="1" ht="15.75" x14ac:dyDescent="0.25">
      <c r="A185" s="80"/>
      <c r="B185" s="88"/>
      <c r="C185" s="72"/>
      <c r="D185" s="82"/>
      <c r="E185" s="17"/>
      <c r="F185" s="82"/>
    </row>
    <row r="186" spans="1:6" s="16" customFormat="1" ht="15.75" x14ac:dyDescent="0.25">
      <c r="A186" s="80" t="s">
        <v>29</v>
      </c>
      <c r="B186" s="88" t="s">
        <v>101</v>
      </c>
      <c r="C186" s="72" t="s">
        <v>24</v>
      </c>
      <c r="D186" s="82">
        <v>1</v>
      </c>
      <c r="E186" s="17">
        <v>0</v>
      </c>
      <c r="F186" s="82">
        <f>D186*E186</f>
        <v>0</v>
      </c>
    </row>
    <row r="187" spans="1:6" s="16" customFormat="1" ht="15.75" x14ac:dyDescent="0.25">
      <c r="A187" s="80"/>
      <c r="B187" s="88"/>
      <c r="C187" s="72"/>
      <c r="D187" s="82"/>
      <c r="E187" s="17"/>
      <c r="F187" s="82"/>
    </row>
    <row r="188" spans="1:6" s="16" customFormat="1" ht="15.75" x14ac:dyDescent="0.25">
      <c r="A188" s="80"/>
      <c r="B188" s="89" t="s">
        <v>102</v>
      </c>
      <c r="C188" s="72"/>
      <c r="D188" s="82"/>
      <c r="E188" s="17"/>
      <c r="F188" s="82"/>
    </row>
    <row r="189" spans="1:6" s="16" customFormat="1" ht="15.75" x14ac:dyDescent="0.25">
      <c r="A189" s="80" t="s">
        <v>23</v>
      </c>
      <c r="B189" s="88" t="s">
        <v>103</v>
      </c>
      <c r="C189" s="72" t="s">
        <v>24</v>
      </c>
      <c r="D189" s="82">
        <v>1</v>
      </c>
      <c r="E189" s="17">
        <v>0</v>
      </c>
      <c r="F189" s="82">
        <f>D189*E189</f>
        <v>0</v>
      </c>
    </row>
    <row r="190" spans="1:6" s="16" customFormat="1" ht="15.75" x14ac:dyDescent="0.25">
      <c r="A190" s="80"/>
      <c r="B190" s="88"/>
      <c r="C190" s="72"/>
      <c r="D190" s="82"/>
      <c r="E190" s="17"/>
      <c r="F190" s="82"/>
    </row>
    <row r="191" spans="1:6" s="16" customFormat="1" ht="15.75" x14ac:dyDescent="0.25">
      <c r="A191" s="80" t="s">
        <v>25</v>
      </c>
      <c r="B191" s="88" t="s">
        <v>104</v>
      </c>
      <c r="C191" s="72" t="s">
        <v>24</v>
      </c>
      <c r="D191" s="82">
        <v>1</v>
      </c>
      <c r="E191" s="17">
        <v>0</v>
      </c>
      <c r="F191" s="82">
        <f>D191*E191</f>
        <v>0</v>
      </c>
    </row>
    <row r="192" spans="1:6" s="16" customFormat="1" ht="15.75" x14ac:dyDescent="0.25">
      <c r="A192" s="80"/>
      <c r="B192" s="88"/>
      <c r="C192" s="72"/>
      <c r="D192" s="82"/>
      <c r="E192" s="17"/>
      <c r="F192" s="82"/>
    </row>
    <row r="193" spans="1:7" s="16" customFormat="1" ht="30.6" customHeight="1" x14ac:dyDescent="0.25">
      <c r="A193" s="80" t="s">
        <v>27</v>
      </c>
      <c r="B193" s="88" t="s">
        <v>172</v>
      </c>
      <c r="C193" s="72" t="s">
        <v>105</v>
      </c>
      <c r="D193" s="82">
        <v>16</v>
      </c>
      <c r="E193" s="17">
        <v>0</v>
      </c>
      <c r="F193" s="82">
        <f>E193*D193</f>
        <v>0</v>
      </c>
    </row>
    <row r="194" spans="1:7" s="16" customFormat="1" ht="15.75" x14ac:dyDescent="0.25">
      <c r="A194" s="80"/>
      <c r="B194" s="88"/>
      <c r="C194" s="72"/>
      <c r="D194" s="82"/>
      <c r="E194" s="17"/>
      <c r="F194" s="82"/>
    </row>
    <row r="195" spans="1:7" s="16" customFormat="1" ht="15.75" x14ac:dyDescent="0.25">
      <c r="A195" s="80"/>
      <c r="B195" s="89" t="s">
        <v>106</v>
      </c>
      <c r="C195" s="72"/>
      <c r="D195" s="82"/>
      <c r="E195" s="17"/>
      <c r="F195" s="82"/>
    </row>
    <row r="196" spans="1:7" s="16" customFormat="1" ht="15.75" x14ac:dyDescent="0.25">
      <c r="A196" s="80"/>
      <c r="B196" s="88"/>
      <c r="C196" s="72"/>
      <c r="D196" s="82"/>
      <c r="E196" s="17"/>
      <c r="F196" s="82"/>
    </row>
    <row r="197" spans="1:7" s="16" customFormat="1" ht="110.25" x14ac:dyDescent="0.25">
      <c r="A197" s="78" t="s">
        <v>23</v>
      </c>
      <c r="B197" s="88" t="s">
        <v>107</v>
      </c>
      <c r="C197" s="72" t="s">
        <v>34</v>
      </c>
      <c r="D197" s="47">
        <v>1</v>
      </c>
      <c r="E197" s="4">
        <v>0</v>
      </c>
      <c r="F197" s="47">
        <f>D197*E197</f>
        <v>0</v>
      </c>
    </row>
    <row r="198" spans="1:7" s="16" customFormat="1" ht="15.75" x14ac:dyDescent="0.25">
      <c r="A198" s="78"/>
      <c r="B198" s="88"/>
      <c r="C198" s="72"/>
      <c r="D198" s="47"/>
      <c r="E198" s="4"/>
      <c r="F198" s="47"/>
    </row>
    <row r="199" spans="1:7" s="16" customFormat="1" ht="15.75" x14ac:dyDescent="0.25">
      <c r="A199" s="80" t="s">
        <v>25</v>
      </c>
      <c r="B199" s="88" t="s">
        <v>197</v>
      </c>
      <c r="C199" s="72"/>
      <c r="D199" s="82"/>
      <c r="E199" s="17"/>
      <c r="F199" s="82"/>
    </row>
    <row r="200" spans="1:7" s="16" customFormat="1" ht="15.75" x14ac:dyDescent="0.25">
      <c r="A200" s="80"/>
      <c r="B200" s="88" t="s">
        <v>198</v>
      </c>
      <c r="C200" s="72"/>
      <c r="D200" s="82"/>
      <c r="E200" s="17"/>
      <c r="F200" s="82"/>
    </row>
    <row r="201" spans="1:7" s="16" customFormat="1" ht="15.75" x14ac:dyDescent="0.25">
      <c r="A201" s="80"/>
      <c r="B201" s="88" t="s">
        <v>199</v>
      </c>
      <c r="C201" s="72" t="s">
        <v>34</v>
      </c>
      <c r="D201" s="82">
        <v>2</v>
      </c>
      <c r="E201" s="17">
        <v>0</v>
      </c>
      <c r="F201" s="82">
        <f>E201*D201</f>
        <v>0</v>
      </c>
    </row>
    <row r="202" spans="1:7" s="16" customFormat="1" ht="15.75" x14ac:dyDescent="0.25">
      <c r="A202" s="80"/>
      <c r="B202" s="88"/>
      <c r="C202" s="72"/>
      <c r="D202" s="82"/>
      <c r="E202" s="17"/>
      <c r="F202" s="82"/>
    </row>
    <row r="203" spans="1:7" s="16" customFormat="1" ht="15.75" x14ac:dyDescent="0.25">
      <c r="A203" s="80" t="s">
        <v>27</v>
      </c>
      <c r="B203" s="88" t="s">
        <v>200</v>
      </c>
      <c r="C203" s="72" t="s">
        <v>105</v>
      </c>
      <c r="D203" s="82">
        <v>3</v>
      </c>
      <c r="E203" s="17">
        <v>0</v>
      </c>
      <c r="F203" s="82">
        <f>E203*D203</f>
        <v>0</v>
      </c>
    </row>
    <row r="204" spans="1:7" s="15" customFormat="1" ht="15.75" x14ac:dyDescent="0.25">
      <c r="A204" s="78"/>
      <c r="B204" s="88"/>
      <c r="C204" s="72"/>
      <c r="D204" s="47"/>
      <c r="E204" s="4"/>
      <c r="F204" s="47"/>
    </row>
    <row r="205" spans="1:7" s="8" customFormat="1" ht="15.75" x14ac:dyDescent="0.25">
      <c r="A205" s="49"/>
      <c r="B205" s="53" t="s">
        <v>163</v>
      </c>
      <c r="C205" s="54"/>
      <c r="D205" s="55"/>
      <c r="E205" s="7"/>
      <c r="F205" s="55">
        <f>SUM(F129:F204)</f>
        <v>0</v>
      </c>
    </row>
    <row r="206" spans="1:7" ht="15.75" x14ac:dyDescent="0.25">
      <c r="A206" s="56"/>
      <c r="D206" s="45"/>
      <c r="E206" s="3"/>
      <c r="F206" s="47"/>
    </row>
    <row r="207" spans="1:7" ht="18.75" x14ac:dyDescent="0.3">
      <c r="A207" s="56"/>
      <c r="B207" s="40" t="s">
        <v>13</v>
      </c>
      <c r="C207" s="35"/>
      <c r="D207" s="45"/>
      <c r="E207" s="3"/>
      <c r="F207" s="47"/>
      <c r="G207" s="18"/>
    </row>
    <row r="208" spans="1:7" ht="18.75" x14ac:dyDescent="0.3">
      <c r="A208" s="56"/>
      <c r="B208" s="40"/>
      <c r="C208" s="35"/>
      <c r="D208" s="45"/>
      <c r="E208" s="3"/>
      <c r="F208" s="47"/>
      <c r="G208" s="18"/>
    </row>
    <row r="209" spans="1:7" ht="299.25" x14ac:dyDescent="0.25">
      <c r="A209" s="56"/>
      <c r="B209" s="73" t="s">
        <v>57</v>
      </c>
      <c r="C209" s="35"/>
      <c r="D209" s="45"/>
      <c r="E209" s="3"/>
      <c r="F209" s="47"/>
      <c r="G209" s="18"/>
    </row>
    <row r="210" spans="1:7" ht="204.75" x14ac:dyDescent="0.25">
      <c r="A210" s="56"/>
      <c r="B210" s="73" t="s">
        <v>55</v>
      </c>
      <c r="C210" s="35"/>
      <c r="D210" s="45"/>
      <c r="E210" s="3"/>
      <c r="F210" s="47"/>
      <c r="G210" s="18"/>
    </row>
    <row r="211" spans="1:7" ht="346.5" x14ac:dyDescent="0.25">
      <c r="A211" s="49"/>
      <c r="B211" s="73" t="s">
        <v>53</v>
      </c>
      <c r="C211" s="51"/>
      <c r="D211" s="47"/>
      <c r="E211" s="4"/>
      <c r="F211" s="47"/>
      <c r="G211" s="18"/>
    </row>
    <row r="212" spans="1:7" ht="47.25" x14ac:dyDescent="0.25">
      <c r="B212" s="73" t="s">
        <v>54</v>
      </c>
      <c r="C212" s="44"/>
      <c r="D212" s="90"/>
      <c r="E212" s="17"/>
      <c r="F212" s="115"/>
      <c r="G212" s="18"/>
    </row>
    <row r="213" spans="1:7" s="16" customFormat="1" ht="63" x14ac:dyDescent="0.25">
      <c r="A213" s="91" t="s">
        <v>23</v>
      </c>
      <c r="B213" s="92" t="s">
        <v>201</v>
      </c>
      <c r="C213" s="93" t="s">
        <v>24</v>
      </c>
      <c r="D213" s="82">
        <v>1</v>
      </c>
      <c r="E213" s="30">
        <v>0</v>
      </c>
      <c r="F213" s="116">
        <f>E213*D213</f>
        <v>0</v>
      </c>
      <c r="G213" s="19"/>
    </row>
    <row r="214" spans="1:7" s="16" customFormat="1" ht="15.75" x14ac:dyDescent="0.25">
      <c r="A214" s="91"/>
      <c r="B214" s="92"/>
      <c r="C214" s="93"/>
      <c r="D214" s="82"/>
      <c r="E214" s="30"/>
      <c r="F214" s="116"/>
      <c r="G214" s="19"/>
    </row>
    <row r="215" spans="1:7" s="16" customFormat="1" ht="15.75" x14ac:dyDescent="0.25">
      <c r="A215" s="94"/>
      <c r="B215" s="69" t="s">
        <v>112</v>
      </c>
      <c r="C215" s="95"/>
      <c r="D215" s="96"/>
      <c r="E215" s="20"/>
      <c r="F215" s="96"/>
      <c r="G215" s="19"/>
    </row>
    <row r="216" spans="1:7" s="16" customFormat="1" ht="31.5" x14ac:dyDescent="0.25">
      <c r="A216" s="49" t="s">
        <v>25</v>
      </c>
      <c r="B216" s="97" t="s">
        <v>202</v>
      </c>
      <c r="C216" s="94" t="s">
        <v>86</v>
      </c>
      <c r="D216" s="98">
        <v>7</v>
      </c>
      <c r="E216" s="21">
        <v>0</v>
      </c>
      <c r="F216" s="98">
        <f>E216*D216</f>
        <v>0</v>
      </c>
      <c r="G216" s="19"/>
    </row>
    <row r="217" spans="1:7" s="16" customFormat="1" ht="15.75" x14ac:dyDescent="0.25">
      <c r="A217" s="49"/>
      <c r="B217" s="97"/>
      <c r="C217" s="94"/>
      <c r="D217" s="98"/>
      <c r="E217" s="21"/>
      <c r="F217" s="98"/>
      <c r="G217" s="19"/>
    </row>
    <row r="218" spans="1:7" s="16" customFormat="1" ht="31.5" x14ac:dyDescent="0.25">
      <c r="A218" s="49" t="s">
        <v>27</v>
      </c>
      <c r="B218" s="97" t="s">
        <v>203</v>
      </c>
      <c r="C218" s="94" t="s">
        <v>86</v>
      </c>
      <c r="D218" s="98">
        <v>7</v>
      </c>
      <c r="E218" s="21">
        <v>0</v>
      </c>
      <c r="F218" s="98">
        <f>E218*D218</f>
        <v>0</v>
      </c>
      <c r="G218" s="19"/>
    </row>
    <row r="219" spans="1:7" s="16" customFormat="1" ht="15.75" x14ac:dyDescent="0.25">
      <c r="A219" s="49"/>
      <c r="B219" s="97"/>
      <c r="C219" s="94"/>
      <c r="D219" s="98"/>
      <c r="E219" s="21"/>
      <c r="F219" s="98"/>
      <c r="G219" s="19"/>
    </row>
    <row r="220" spans="1:7" s="16" customFormat="1" ht="31.5" x14ac:dyDescent="0.25">
      <c r="A220" s="49" t="s">
        <v>28</v>
      </c>
      <c r="B220" s="97" t="s">
        <v>113</v>
      </c>
      <c r="C220" s="94" t="s">
        <v>86</v>
      </c>
      <c r="D220" s="98">
        <v>7</v>
      </c>
      <c r="E220" s="21">
        <v>0</v>
      </c>
      <c r="F220" s="98">
        <f>E220*D220</f>
        <v>0</v>
      </c>
      <c r="G220" s="19"/>
    </row>
    <row r="221" spans="1:7" s="16" customFormat="1" ht="15.75" x14ac:dyDescent="0.25">
      <c r="A221" s="49"/>
      <c r="B221" s="97"/>
      <c r="C221" s="94"/>
      <c r="D221" s="98"/>
      <c r="E221" s="21"/>
      <c r="F221" s="98"/>
      <c r="G221" s="19"/>
    </row>
    <row r="222" spans="1:7" s="16" customFormat="1" ht="31.5" x14ac:dyDescent="0.25">
      <c r="A222" s="49" t="s">
        <v>29</v>
      </c>
      <c r="B222" s="97" t="s">
        <v>204</v>
      </c>
      <c r="C222" s="94" t="s">
        <v>86</v>
      </c>
      <c r="D222" s="98">
        <v>7</v>
      </c>
      <c r="E222" s="21">
        <v>0</v>
      </c>
      <c r="F222" s="98">
        <f>E222*D222</f>
        <v>0</v>
      </c>
      <c r="G222" s="19"/>
    </row>
    <row r="223" spans="1:7" s="16" customFormat="1" ht="15.75" x14ac:dyDescent="0.25">
      <c r="A223" s="49"/>
      <c r="B223" s="97"/>
      <c r="C223" s="94"/>
      <c r="D223" s="98"/>
      <c r="E223" s="21"/>
      <c r="F223" s="98"/>
      <c r="G223" s="19"/>
    </row>
    <row r="224" spans="1:7" s="16" customFormat="1" ht="31.5" x14ac:dyDescent="0.25">
      <c r="A224" s="49" t="s">
        <v>30</v>
      </c>
      <c r="B224" s="97" t="s">
        <v>205</v>
      </c>
      <c r="C224" s="94" t="s">
        <v>86</v>
      </c>
      <c r="D224" s="98">
        <v>7</v>
      </c>
      <c r="E224" s="21">
        <v>0</v>
      </c>
      <c r="F224" s="98">
        <f>E224*D224</f>
        <v>0</v>
      </c>
      <c r="G224" s="19"/>
    </row>
    <row r="225" spans="1:7" s="16" customFormat="1" ht="15.75" x14ac:dyDescent="0.25">
      <c r="A225" s="49"/>
      <c r="B225" s="97"/>
      <c r="C225" s="94"/>
      <c r="D225" s="98"/>
      <c r="E225" s="21"/>
      <c r="F225" s="98"/>
      <c r="G225" s="19"/>
    </row>
    <row r="226" spans="1:7" s="16" customFormat="1" ht="31.5" x14ac:dyDescent="0.25">
      <c r="A226" s="49" t="s">
        <v>36</v>
      </c>
      <c r="B226" s="97" t="s">
        <v>206</v>
      </c>
      <c r="C226" s="94" t="s">
        <v>86</v>
      </c>
      <c r="D226" s="98">
        <v>18</v>
      </c>
      <c r="E226" s="21">
        <v>0</v>
      </c>
      <c r="F226" s="98">
        <f>E226*D226</f>
        <v>0</v>
      </c>
      <c r="G226" s="19"/>
    </row>
    <row r="227" spans="1:7" s="16" customFormat="1" ht="15.75" x14ac:dyDescent="0.25">
      <c r="A227" s="49"/>
      <c r="B227" s="97"/>
      <c r="C227" s="94"/>
      <c r="D227" s="98"/>
      <c r="E227" s="21"/>
      <c r="F227" s="98"/>
      <c r="G227" s="19"/>
    </row>
    <row r="228" spans="1:7" s="16" customFormat="1" ht="31.5" x14ac:dyDescent="0.25">
      <c r="A228" s="49" t="s">
        <v>32</v>
      </c>
      <c r="B228" s="97" t="s">
        <v>207</v>
      </c>
      <c r="C228" s="94" t="s">
        <v>86</v>
      </c>
      <c r="D228" s="98">
        <v>10</v>
      </c>
      <c r="E228" s="21">
        <v>0</v>
      </c>
      <c r="F228" s="98">
        <f>E228*D228</f>
        <v>0</v>
      </c>
      <c r="G228" s="19"/>
    </row>
    <row r="229" spans="1:7" s="16" customFormat="1" ht="15.75" x14ac:dyDescent="0.25">
      <c r="A229" s="49"/>
      <c r="B229" s="97"/>
      <c r="C229" s="94"/>
      <c r="D229" s="98"/>
      <c r="E229" s="21"/>
      <c r="F229" s="98"/>
      <c r="G229" s="19"/>
    </row>
    <row r="230" spans="1:7" s="16" customFormat="1" ht="31.5" x14ac:dyDescent="0.25">
      <c r="A230" s="49" t="s">
        <v>64</v>
      </c>
      <c r="B230" s="97" t="s">
        <v>208</v>
      </c>
      <c r="C230" s="94" t="s">
        <v>86</v>
      </c>
      <c r="D230" s="98">
        <v>8</v>
      </c>
      <c r="E230" s="21">
        <v>0</v>
      </c>
      <c r="F230" s="98">
        <f>E230*D230</f>
        <v>0</v>
      </c>
      <c r="G230" s="19"/>
    </row>
    <row r="231" spans="1:7" s="16" customFormat="1" ht="15.75" x14ac:dyDescent="0.25">
      <c r="A231" s="49"/>
      <c r="B231" s="97"/>
      <c r="C231" s="94"/>
      <c r="D231" s="98"/>
      <c r="E231" s="21"/>
      <c r="F231" s="98"/>
      <c r="G231" s="19"/>
    </row>
    <row r="232" spans="1:7" s="16" customFormat="1" ht="15.75" x14ac:dyDescent="0.25">
      <c r="A232" s="49" t="s">
        <v>65</v>
      </c>
      <c r="B232" s="97" t="s">
        <v>114</v>
      </c>
      <c r="C232" s="94"/>
      <c r="D232" s="98"/>
      <c r="E232" s="21"/>
      <c r="F232" s="98"/>
      <c r="G232" s="19"/>
    </row>
    <row r="233" spans="1:7" s="16" customFormat="1" ht="15.75" x14ac:dyDescent="0.25">
      <c r="A233" s="94" t="s">
        <v>115</v>
      </c>
      <c r="B233" s="97" t="s">
        <v>120</v>
      </c>
      <c r="C233" s="94" t="s">
        <v>34</v>
      </c>
      <c r="D233" s="98">
        <v>1</v>
      </c>
      <c r="E233" s="21">
        <v>0</v>
      </c>
      <c r="F233" s="98">
        <f>E233*D233</f>
        <v>0</v>
      </c>
      <c r="G233" s="19"/>
    </row>
    <row r="234" spans="1:7" s="16" customFormat="1" ht="16.5" customHeight="1" x14ac:dyDescent="0.25">
      <c r="A234" s="94" t="s">
        <v>115</v>
      </c>
      <c r="B234" s="97" t="s">
        <v>209</v>
      </c>
      <c r="C234" s="94" t="s">
        <v>34</v>
      </c>
      <c r="D234" s="98">
        <v>1</v>
      </c>
      <c r="E234" s="21">
        <v>0</v>
      </c>
      <c r="F234" s="98">
        <f>E234*D234</f>
        <v>0</v>
      </c>
      <c r="G234" s="19"/>
    </row>
    <row r="235" spans="1:7" s="16" customFormat="1" ht="15.75" x14ac:dyDescent="0.25">
      <c r="A235" s="94" t="s">
        <v>115</v>
      </c>
      <c r="B235" s="97" t="s">
        <v>116</v>
      </c>
      <c r="C235" s="94" t="s">
        <v>34</v>
      </c>
      <c r="D235" s="98">
        <v>7</v>
      </c>
      <c r="E235" s="21">
        <v>0</v>
      </c>
      <c r="F235" s="98">
        <f>E235*D235</f>
        <v>0</v>
      </c>
      <c r="G235" s="19"/>
    </row>
    <row r="236" spans="1:7" s="16" customFormat="1" ht="15.75" x14ac:dyDescent="0.25">
      <c r="A236" s="94" t="s">
        <v>115</v>
      </c>
      <c r="B236" s="97" t="s">
        <v>210</v>
      </c>
      <c r="C236" s="94" t="s">
        <v>34</v>
      </c>
      <c r="D236" s="98">
        <v>1</v>
      </c>
      <c r="E236" s="21">
        <v>0</v>
      </c>
      <c r="F236" s="98">
        <f>E236*D236</f>
        <v>0</v>
      </c>
      <c r="G236" s="19"/>
    </row>
    <row r="237" spans="1:7" s="16" customFormat="1" ht="15.75" x14ac:dyDescent="0.25">
      <c r="A237" s="94" t="s">
        <v>115</v>
      </c>
      <c r="B237" s="97" t="s">
        <v>211</v>
      </c>
      <c r="C237" s="94" t="s">
        <v>34</v>
      </c>
      <c r="D237" s="98">
        <v>1</v>
      </c>
      <c r="E237" s="21">
        <v>0</v>
      </c>
      <c r="F237" s="98">
        <f>E237*D237</f>
        <v>0</v>
      </c>
      <c r="G237" s="19"/>
    </row>
    <row r="238" spans="1:7" s="16" customFormat="1" ht="15.75" x14ac:dyDescent="0.25">
      <c r="A238" s="94"/>
      <c r="B238" s="97"/>
      <c r="C238" s="94"/>
      <c r="D238" s="98"/>
      <c r="E238" s="21"/>
      <c r="F238" s="98"/>
      <c r="G238" s="19"/>
    </row>
    <row r="239" spans="1:7" s="16" customFormat="1" ht="15.75" x14ac:dyDescent="0.25">
      <c r="A239" s="94"/>
      <c r="B239" s="69" t="s">
        <v>212</v>
      </c>
      <c r="C239" s="95"/>
      <c r="D239" s="96"/>
      <c r="E239" s="20"/>
      <c r="F239" s="96"/>
      <c r="G239" s="19"/>
    </row>
    <row r="240" spans="1:7" s="16" customFormat="1" ht="31.5" x14ac:dyDescent="0.25">
      <c r="A240" s="49" t="s">
        <v>33</v>
      </c>
      <c r="B240" s="97" t="s">
        <v>205</v>
      </c>
      <c r="C240" s="94" t="s">
        <v>86</v>
      </c>
      <c r="D240" s="98">
        <v>10</v>
      </c>
      <c r="E240" s="21">
        <v>0</v>
      </c>
      <c r="F240" s="98">
        <f>E240*D240</f>
        <v>0</v>
      </c>
      <c r="G240" s="19"/>
    </row>
    <row r="241" spans="1:7" s="16" customFormat="1" ht="15.75" x14ac:dyDescent="0.25">
      <c r="A241" s="49"/>
      <c r="B241" s="97"/>
      <c r="C241" s="94"/>
      <c r="D241" s="98"/>
      <c r="E241" s="21"/>
      <c r="F241" s="98"/>
      <c r="G241" s="19"/>
    </row>
    <row r="242" spans="1:7" s="16" customFormat="1" ht="31.5" x14ac:dyDescent="0.25">
      <c r="A242" s="49" t="s">
        <v>117</v>
      </c>
      <c r="B242" s="97" t="s">
        <v>206</v>
      </c>
      <c r="C242" s="94" t="s">
        <v>86</v>
      </c>
      <c r="D242" s="98">
        <v>16</v>
      </c>
      <c r="E242" s="21">
        <v>0</v>
      </c>
      <c r="F242" s="98">
        <f>E242*D242</f>
        <v>0</v>
      </c>
      <c r="G242" s="19"/>
    </row>
    <row r="243" spans="1:7" s="16" customFormat="1" ht="15.75" x14ac:dyDescent="0.25">
      <c r="A243" s="49"/>
      <c r="B243" s="97"/>
      <c r="C243" s="94"/>
      <c r="D243" s="98"/>
      <c r="E243" s="21"/>
      <c r="F243" s="98"/>
      <c r="G243" s="19"/>
    </row>
    <row r="244" spans="1:7" s="16" customFormat="1" ht="31.5" x14ac:dyDescent="0.25">
      <c r="A244" s="49" t="s">
        <v>118</v>
      </c>
      <c r="B244" s="97" t="s">
        <v>207</v>
      </c>
      <c r="C244" s="94" t="s">
        <v>86</v>
      </c>
      <c r="D244" s="98">
        <v>10</v>
      </c>
      <c r="E244" s="21">
        <v>0</v>
      </c>
      <c r="F244" s="98">
        <f>E244*D244</f>
        <v>0</v>
      </c>
      <c r="G244" s="19"/>
    </row>
    <row r="245" spans="1:7" s="16" customFormat="1" ht="15.75" x14ac:dyDescent="0.25">
      <c r="A245" s="49"/>
      <c r="B245" s="97"/>
      <c r="C245" s="94"/>
      <c r="D245" s="98"/>
      <c r="E245" s="21"/>
      <c r="F245" s="98"/>
      <c r="G245" s="19"/>
    </row>
    <row r="246" spans="1:7" s="16" customFormat="1" ht="15.75" x14ac:dyDescent="0.25">
      <c r="A246" s="49" t="s">
        <v>119</v>
      </c>
      <c r="B246" s="97" t="s">
        <v>114</v>
      </c>
      <c r="C246" s="94"/>
      <c r="D246" s="98"/>
      <c r="E246" s="21"/>
      <c r="F246" s="98"/>
      <c r="G246" s="19"/>
    </row>
    <row r="247" spans="1:7" s="16" customFormat="1" ht="15.75" x14ac:dyDescent="0.25">
      <c r="A247" s="94" t="s">
        <v>115</v>
      </c>
      <c r="B247" s="97" t="s">
        <v>120</v>
      </c>
      <c r="C247" s="94" t="s">
        <v>34</v>
      </c>
      <c r="D247" s="98">
        <v>1</v>
      </c>
      <c r="E247" s="21">
        <v>0</v>
      </c>
      <c r="F247" s="98">
        <f>E247*D247</f>
        <v>0</v>
      </c>
      <c r="G247" s="19"/>
    </row>
    <row r="248" spans="1:7" s="16" customFormat="1" ht="15.75" x14ac:dyDescent="0.25">
      <c r="A248" s="94" t="s">
        <v>115</v>
      </c>
      <c r="B248" s="97" t="s">
        <v>116</v>
      </c>
      <c r="C248" s="94" t="s">
        <v>34</v>
      </c>
      <c r="D248" s="98">
        <v>5</v>
      </c>
      <c r="E248" s="21">
        <v>0</v>
      </c>
      <c r="F248" s="98">
        <f>E248*D248</f>
        <v>0</v>
      </c>
      <c r="G248" s="19"/>
    </row>
    <row r="249" spans="1:7" s="16" customFormat="1" ht="15.75" x14ac:dyDescent="0.25">
      <c r="A249" s="94" t="s">
        <v>115</v>
      </c>
      <c r="B249" s="97" t="s">
        <v>121</v>
      </c>
      <c r="C249" s="94" t="s">
        <v>34</v>
      </c>
      <c r="D249" s="98">
        <v>1</v>
      </c>
      <c r="E249" s="21">
        <v>0</v>
      </c>
      <c r="F249" s="98">
        <f>E249*D249</f>
        <v>0</v>
      </c>
    </row>
    <row r="250" spans="1:7" s="16" customFormat="1" ht="12.75" customHeight="1" x14ac:dyDescent="0.25">
      <c r="A250" s="94"/>
      <c r="B250" s="97"/>
      <c r="C250" s="94"/>
      <c r="D250" s="98"/>
      <c r="E250" s="21"/>
      <c r="F250" s="98"/>
      <c r="G250" s="19"/>
    </row>
    <row r="251" spans="1:7" s="16" customFormat="1" ht="18.75" customHeight="1" x14ac:dyDescent="0.25">
      <c r="A251" s="94"/>
      <c r="B251" s="69" t="s">
        <v>133</v>
      </c>
      <c r="C251" s="95"/>
      <c r="D251" s="96"/>
      <c r="E251" s="20"/>
      <c r="F251" s="96"/>
      <c r="G251" s="19"/>
    </row>
    <row r="252" spans="1:7" s="16" customFormat="1" ht="32.25" customHeight="1" x14ac:dyDescent="0.25">
      <c r="A252" s="49" t="s">
        <v>122</v>
      </c>
      <c r="B252" s="97" t="s">
        <v>205</v>
      </c>
      <c r="C252" s="94" t="s">
        <v>86</v>
      </c>
      <c r="D252" s="98">
        <v>4</v>
      </c>
      <c r="E252" s="21">
        <v>0</v>
      </c>
      <c r="F252" s="98">
        <f>E252*D252</f>
        <v>0</v>
      </c>
      <c r="G252" s="19"/>
    </row>
    <row r="253" spans="1:7" s="16" customFormat="1" ht="15" customHeight="1" x14ac:dyDescent="0.25">
      <c r="A253" s="49"/>
      <c r="B253" s="97"/>
      <c r="C253" s="94"/>
      <c r="D253" s="98"/>
      <c r="E253" s="21"/>
      <c r="F253" s="98"/>
      <c r="G253" s="19"/>
    </row>
    <row r="254" spans="1:7" s="16" customFormat="1" ht="32.25" customHeight="1" x14ac:dyDescent="0.25">
      <c r="A254" s="49" t="s">
        <v>123</v>
      </c>
      <c r="B254" s="97" t="s">
        <v>206</v>
      </c>
      <c r="C254" s="94" t="s">
        <v>86</v>
      </c>
      <c r="D254" s="98">
        <v>16</v>
      </c>
      <c r="E254" s="21">
        <v>0</v>
      </c>
      <c r="F254" s="98">
        <f>E254*D254</f>
        <v>0</v>
      </c>
      <c r="G254" s="19"/>
    </row>
    <row r="255" spans="1:7" s="16" customFormat="1" ht="14.25" customHeight="1" x14ac:dyDescent="0.25">
      <c r="A255" s="49"/>
      <c r="B255" s="97"/>
      <c r="C255" s="94"/>
      <c r="D255" s="98"/>
      <c r="E255" s="21"/>
      <c r="F255" s="98"/>
      <c r="G255" s="19"/>
    </row>
    <row r="256" spans="1:7" s="16" customFormat="1" ht="32.25" customHeight="1" x14ac:dyDescent="0.25">
      <c r="A256" s="49" t="s">
        <v>124</v>
      </c>
      <c r="B256" s="97" t="s">
        <v>207</v>
      </c>
      <c r="C256" s="94" t="s">
        <v>86</v>
      </c>
      <c r="D256" s="98">
        <v>10</v>
      </c>
      <c r="E256" s="21">
        <v>0</v>
      </c>
      <c r="F256" s="98">
        <f>E256*D256</f>
        <v>0</v>
      </c>
      <c r="G256" s="19"/>
    </row>
    <row r="257" spans="1:7" s="16" customFormat="1" ht="14.25" customHeight="1" x14ac:dyDescent="0.25">
      <c r="A257" s="49"/>
      <c r="B257" s="97"/>
      <c r="C257" s="94"/>
      <c r="D257" s="98"/>
      <c r="E257" s="21"/>
      <c r="F257" s="98"/>
      <c r="G257" s="19"/>
    </row>
    <row r="258" spans="1:7" s="16" customFormat="1" ht="18.75" customHeight="1" x14ac:dyDescent="0.25">
      <c r="A258" s="49" t="s">
        <v>125</v>
      </c>
      <c r="B258" s="97" t="s">
        <v>114</v>
      </c>
      <c r="C258" s="94"/>
      <c r="D258" s="98"/>
      <c r="E258" s="21"/>
      <c r="F258" s="98"/>
      <c r="G258" s="19"/>
    </row>
    <row r="259" spans="1:7" s="16" customFormat="1" ht="15.75" customHeight="1" x14ac:dyDescent="0.25">
      <c r="A259" s="94" t="s">
        <v>115</v>
      </c>
      <c r="B259" s="97" t="s">
        <v>120</v>
      </c>
      <c r="C259" s="94" t="s">
        <v>34</v>
      </c>
      <c r="D259" s="98">
        <v>1</v>
      </c>
      <c r="E259" s="21">
        <v>0</v>
      </c>
      <c r="F259" s="98">
        <f>E259*D259</f>
        <v>0</v>
      </c>
      <c r="G259" s="19"/>
    </row>
    <row r="260" spans="1:7" s="16" customFormat="1" ht="15.75" customHeight="1" x14ac:dyDescent="0.25">
      <c r="A260" s="94" t="s">
        <v>115</v>
      </c>
      <c r="B260" s="97" t="s">
        <v>116</v>
      </c>
      <c r="C260" s="94" t="s">
        <v>34</v>
      </c>
      <c r="D260" s="98">
        <v>2</v>
      </c>
      <c r="E260" s="21">
        <v>0</v>
      </c>
      <c r="F260" s="98">
        <f>E260*D260</f>
        <v>0</v>
      </c>
      <c r="G260" s="19"/>
    </row>
    <row r="261" spans="1:7" s="16" customFormat="1" ht="15.75" customHeight="1" x14ac:dyDescent="0.25">
      <c r="A261" s="94"/>
      <c r="B261" s="97"/>
      <c r="C261" s="94"/>
      <c r="D261" s="98"/>
      <c r="E261" s="21"/>
      <c r="F261" s="98"/>
      <c r="G261" s="19"/>
    </row>
    <row r="262" spans="1:7" s="16" customFormat="1" ht="15.75" customHeight="1" x14ac:dyDescent="0.25">
      <c r="A262" s="94"/>
      <c r="B262" s="69" t="s">
        <v>140</v>
      </c>
      <c r="C262" s="95"/>
      <c r="D262" s="96"/>
      <c r="E262" s="20"/>
      <c r="F262" s="96"/>
      <c r="G262" s="19"/>
    </row>
    <row r="263" spans="1:7" s="16" customFormat="1" ht="30.75" customHeight="1" x14ac:dyDescent="0.25">
      <c r="A263" s="49" t="s">
        <v>126</v>
      </c>
      <c r="B263" s="97" t="s">
        <v>205</v>
      </c>
      <c r="C263" s="94" t="s">
        <v>86</v>
      </c>
      <c r="D263" s="98">
        <v>10</v>
      </c>
      <c r="E263" s="21">
        <v>0</v>
      </c>
      <c r="F263" s="98">
        <f>E263*D263</f>
        <v>0</v>
      </c>
      <c r="G263" s="19"/>
    </row>
    <row r="264" spans="1:7" s="16" customFormat="1" ht="15.75" customHeight="1" x14ac:dyDescent="0.25">
      <c r="A264" s="49"/>
      <c r="B264" s="97"/>
      <c r="C264" s="94"/>
      <c r="D264" s="98"/>
      <c r="E264" s="21"/>
      <c r="F264" s="98"/>
      <c r="G264" s="19"/>
    </row>
    <row r="265" spans="1:7" s="16" customFormat="1" ht="33.75" customHeight="1" x14ac:dyDescent="0.25">
      <c r="A265" s="49" t="s">
        <v>127</v>
      </c>
      <c r="B265" s="97" t="s">
        <v>206</v>
      </c>
      <c r="C265" s="94" t="s">
        <v>86</v>
      </c>
      <c r="D265" s="98">
        <v>7</v>
      </c>
      <c r="E265" s="21">
        <v>0</v>
      </c>
      <c r="F265" s="98">
        <f>E265*D265</f>
        <v>0</v>
      </c>
      <c r="G265" s="19"/>
    </row>
    <row r="266" spans="1:7" s="16" customFormat="1" ht="15.75" customHeight="1" x14ac:dyDescent="0.25">
      <c r="A266" s="49"/>
      <c r="B266" s="97"/>
      <c r="C266" s="94"/>
      <c r="D266" s="98"/>
      <c r="E266" s="21"/>
      <c r="F266" s="98"/>
      <c r="G266" s="19"/>
    </row>
    <row r="267" spans="1:7" s="16" customFormat="1" ht="30.75" customHeight="1" x14ac:dyDescent="0.25">
      <c r="A267" s="49" t="s">
        <v>128</v>
      </c>
      <c r="B267" s="97" t="s">
        <v>207</v>
      </c>
      <c r="C267" s="94" t="s">
        <v>86</v>
      </c>
      <c r="D267" s="98">
        <v>4</v>
      </c>
      <c r="E267" s="21">
        <v>0</v>
      </c>
      <c r="F267" s="98">
        <f>E267*D267</f>
        <v>0</v>
      </c>
      <c r="G267" s="19"/>
    </row>
    <row r="268" spans="1:7" s="16" customFormat="1" ht="15.75" customHeight="1" x14ac:dyDescent="0.25">
      <c r="A268" s="49"/>
      <c r="B268" s="97"/>
      <c r="C268" s="94"/>
      <c r="D268" s="98"/>
      <c r="E268" s="21"/>
      <c r="F268" s="98"/>
      <c r="G268" s="19"/>
    </row>
    <row r="269" spans="1:7" s="16" customFormat="1" ht="15.75" customHeight="1" x14ac:dyDescent="0.25">
      <c r="A269" s="49" t="s">
        <v>130</v>
      </c>
      <c r="B269" s="97" t="s">
        <v>114</v>
      </c>
      <c r="C269" s="94"/>
      <c r="D269" s="98"/>
      <c r="E269" s="21"/>
      <c r="F269" s="98"/>
      <c r="G269" s="19"/>
    </row>
    <row r="270" spans="1:7" s="16" customFormat="1" ht="15.75" customHeight="1" x14ac:dyDescent="0.25">
      <c r="A270" s="94" t="s">
        <v>115</v>
      </c>
      <c r="B270" s="97" t="s">
        <v>120</v>
      </c>
      <c r="C270" s="94" t="s">
        <v>34</v>
      </c>
      <c r="D270" s="98">
        <v>1</v>
      </c>
      <c r="E270" s="21">
        <v>0</v>
      </c>
      <c r="F270" s="98">
        <f>E270*D270</f>
        <v>0</v>
      </c>
      <c r="G270" s="19"/>
    </row>
    <row r="271" spans="1:7" s="16" customFormat="1" ht="15.75" customHeight="1" x14ac:dyDescent="0.25">
      <c r="A271" s="94" t="s">
        <v>115</v>
      </c>
      <c r="B271" s="97" t="s">
        <v>116</v>
      </c>
      <c r="C271" s="94" t="s">
        <v>34</v>
      </c>
      <c r="D271" s="98">
        <v>1</v>
      </c>
      <c r="E271" s="21">
        <v>0</v>
      </c>
      <c r="F271" s="98">
        <f>E271*D271</f>
        <v>0</v>
      </c>
      <c r="G271" s="19"/>
    </row>
    <row r="272" spans="1:7" s="16" customFormat="1" ht="15.75" customHeight="1" x14ac:dyDescent="0.25">
      <c r="A272" s="94"/>
      <c r="B272" s="97"/>
      <c r="C272" s="94"/>
      <c r="D272" s="98"/>
      <c r="E272" s="21"/>
      <c r="F272" s="98"/>
      <c r="G272" s="19"/>
    </row>
    <row r="273" spans="1:6" s="16" customFormat="1" ht="15.75" x14ac:dyDescent="0.25">
      <c r="A273" s="49"/>
      <c r="B273" s="99" t="s">
        <v>213</v>
      </c>
      <c r="C273" s="94"/>
      <c r="D273" s="98"/>
      <c r="E273" s="21"/>
      <c r="F273" s="98"/>
    </row>
    <row r="274" spans="1:6" s="16" customFormat="1" ht="31.5" x14ac:dyDescent="0.25">
      <c r="A274" s="49" t="s">
        <v>134</v>
      </c>
      <c r="B274" s="97" t="s">
        <v>214</v>
      </c>
      <c r="C274" s="94" t="s">
        <v>86</v>
      </c>
      <c r="D274" s="98">
        <v>6</v>
      </c>
      <c r="E274" s="21">
        <v>0</v>
      </c>
      <c r="F274" s="98">
        <f>E274*D274</f>
        <v>0</v>
      </c>
    </row>
    <row r="275" spans="1:6" s="16" customFormat="1" ht="15.75" x14ac:dyDescent="0.25">
      <c r="A275" s="49"/>
      <c r="B275" s="97"/>
      <c r="C275" s="94"/>
      <c r="D275" s="98"/>
      <c r="E275" s="21"/>
      <c r="F275" s="98"/>
    </row>
    <row r="276" spans="1:6" s="16" customFormat="1" ht="31.5" x14ac:dyDescent="0.25">
      <c r="A276" s="49" t="s">
        <v>135</v>
      </c>
      <c r="B276" s="97" t="s">
        <v>215</v>
      </c>
      <c r="C276" s="94" t="s">
        <v>86</v>
      </c>
      <c r="D276" s="98">
        <v>10</v>
      </c>
      <c r="E276" s="21">
        <v>0</v>
      </c>
      <c r="F276" s="98">
        <f>E276*D276</f>
        <v>0</v>
      </c>
    </row>
    <row r="277" spans="1:6" s="16" customFormat="1" ht="15.75" x14ac:dyDescent="0.25">
      <c r="A277" s="49"/>
      <c r="B277" s="97"/>
      <c r="C277" s="94"/>
      <c r="D277" s="98"/>
      <c r="E277" s="21"/>
      <c r="F277" s="98"/>
    </row>
    <row r="278" spans="1:6" s="16" customFormat="1" ht="31.5" x14ac:dyDescent="0.25">
      <c r="A278" s="49" t="s">
        <v>136</v>
      </c>
      <c r="B278" s="97" t="s">
        <v>216</v>
      </c>
      <c r="C278" s="94" t="s">
        <v>86</v>
      </c>
      <c r="D278" s="98">
        <v>6</v>
      </c>
      <c r="E278" s="21">
        <v>0</v>
      </c>
      <c r="F278" s="98">
        <f>E278*D278</f>
        <v>0</v>
      </c>
    </row>
    <row r="279" spans="1:6" s="16" customFormat="1" ht="15.75" x14ac:dyDescent="0.25">
      <c r="A279" s="49"/>
      <c r="B279" s="97"/>
      <c r="C279" s="94"/>
      <c r="D279" s="98"/>
      <c r="E279" s="21"/>
      <c r="F279" s="98"/>
    </row>
    <row r="280" spans="1:6" s="16" customFormat="1" ht="31.5" x14ac:dyDescent="0.25">
      <c r="A280" s="49" t="s">
        <v>137</v>
      </c>
      <c r="B280" s="97" t="s">
        <v>217</v>
      </c>
      <c r="C280" s="94" t="s">
        <v>86</v>
      </c>
      <c r="D280" s="98">
        <v>5</v>
      </c>
      <c r="E280" s="21">
        <v>0</v>
      </c>
      <c r="F280" s="98">
        <f>E280*D280</f>
        <v>0</v>
      </c>
    </row>
    <row r="281" spans="1:6" s="16" customFormat="1" ht="15.75" x14ac:dyDescent="0.25">
      <c r="A281" s="49"/>
      <c r="B281" s="97"/>
      <c r="C281" s="94"/>
      <c r="D281" s="98"/>
      <c r="E281" s="21"/>
      <c r="F281" s="98"/>
    </row>
    <row r="282" spans="1:6" s="16" customFormat="1" ht="31.5" x14ac:dyDescent="0.25">
      <c r="A282" s="49" t="s">
        <v>138</v>
      </c>
      <c r="B282" s="97" t="s">
        <v>129</v>
      </c>
      <c r="C282" s="94" t="s">
        <v>86</v>
      </c>
      <c r="D282" s="98">
        <v>6</v>
      </c>
      <c r="E282" s="21">
        <v>0</v>
      </c>
      <c r="F282" s="98">
        <f>E282*D282</f>
        <v>0</v>
      </c>
    </row>
    <row r="283" spans="1:6" s="16" customFormat="1" ht="15.75" x14ac:dyDescent="0.25">
      <c r="A283" s="49"/>
      <c r="B283" s="97"/>
      <c r="C283" s="94"/>
      <c r="D283" s="98"/>
      <c r="E283" s="21"/>
      <c r="F283" s="98"/>
    </row>
    <row r="284" spans="1:6" s="16" customFormat="1" ht="15.75" x14ac:dyDescent="0.25">
      <c r="A284" s="49" t="s">
        <v>139</v>
      </c>
      <c r="B284" s="97" t="s">
        <v>114</v>
      </c>
      <c r="C284" s="94"/>
      <c r="D284" s="98"/>
      <c r="E284" s="21"/>
      <c r="F284" s="98"/>
    </row>
    <row r="285" spans="1:6" s="16" customFormat="1" ht="15.75" x14ac:dyDescent="0.25">
      <c r="A285" s="94" t="s">
        <v>115</v>
      </c>
      <c r="B285" s="97" t="s">
        <v>131</v>
      </c>
      <c r="C285" s="94" t="s">
        <v>34</v>
      </c>
      <c r="D285" s="98">
        <v>1</v>
      </c>
      <c r="E285" s="21">
        <v>0</v>
      </c>
      <c r="F285" s="98">
        <f>E285*D285</f>
        <v>0</v>
      </c>
    </row>
    <row r="286" spans="1:6" s="16" customFormat="1" ht="15.75" x14ac:dyDescent="0.25">
      <c r="A286" s="94" t="s">
        <v>115</v>
      </c>
      <c r="B286" s="97" t="s">
        <v>230</v>
      </c>
      <c r="C286" s="94" t="s">
        <v>34</v>
      </c>
      <c r="D286" s="98">
        <v>1</v>
      </c>
      <c r="E286" s="21">
        <v>0</v>
      </c>
      <c r="F286" s="98">
        <f>E286*D286</f>
        <v>0</v>
      </c>
    </row>
    <row r="287" spans="1:6" s="16" customFormat="1" ht="15.75" x14ac:dyDescent="0.25">
      <c r="A287" s="94" t="s">
        <v>115</v>
      </c>
      <c r="B287" s="97" t="s">
        <v>132</v>
      </c>
      <c r="C287" s="94" t="s">
        <v>34</v>
      </c>
      <c r="D287" s="98">
        <v>1</v>
      </c>
      <c r="E287" s="21">
        <v>0</v>
      </c>
      <c r="F287" s="98">
        <f>E287*D287</f>
        <v>0</v>
      </c>
    </row>
    <row r="288" spans="1:6" s="16" customFormat="1" ht="15.75" x14ac:dyDescent="0.25">
      <c r="A288" s="94"/>
      <c r="B288" s="97"/>
      <c r="C288" s="94"/>
      <c r="D288" s="98"/>
      <c r="E288" s="21"/>
      <c r="F288" s="98"/>
    </row>
    <row r="289" spans="1:6" s="16" customFormat="1" ht="47.25" x14ac:dyDescent="0.25">
      <c r="A289" s="49" t="s">
        <v>141</v>
      </c>
      <c r="B289" s="85" t="s">
        <v>222</v>
      </c>
      <c r="C289" s="94" t="s">
        <v>34</v>
      </c>
      <c r="D289" s="98">
        <v>1</v>
      </c>
      <c r="E289" s="21">
        <v>0</v>
      </c>
      <c r="F289" s="98">
        <f>E289*D289</f>
        <v>0</v>
      </c>
    </row>
    <row r="290" spans="1:6" s="16" customFormat="1" ht="15.75" x14ac:dyDescent="0.25">
      <c r="A290" s="94"/>
      <c r="B290" s="97"/>
      <c r="C290" s="94"/>
      <c r="D290" s="98"/>
      <c r="E290" s="21"/>
      <c r="F290" s="98"/>
    </row>
    <row r="291" spans="1:6" s="16" customFormat="1" ht="31.5" x14ac:dyDescent="0.25">
      <c r="A291" s="49" t="s">
        <v>142</v>
      </c>
      <c r="B291" s="97" t="s">
        <v>229</v>
      </c>
      <c r="C291" s="94" t="s">
        <v>86</v>
      </c>
      <c r="D291" s="98">
        <v>20</v>
      </c>
      <c r="E291" s="21">
        <v>0</v>
      </c>
      <c r="F291" s="98">
        <f>E291*D291</f>
        <v>0</v>
      </c>
    </row>
    <row r="292" spans="1:6" s="16" customFormat="1" ht="15.75" x14ac:dyDescent="0.25">
      <c r="A292" s="49"/>
      <c r="B292" s="97"/>
      <c r="C292" s="94"/>
      <c r="D292" s="98"/>
      <c r="E292" s="21"/>
      <c r="F292" s="98"/>
    </row>
    <row r="293" spans="1:6" s="16" customFormat="1" ht="63" x14ac:dyDescent="0.25">
      <c r="A293" s="49" t="s">
        <v>143</v>
      </c>
      <c r="B293" s="85" t="s">
        <v>223</v>
      </c>
      <c r="C293" s="94" t="s">
        <v>34</v>
      </c>
      <c r="D293" s="98">
        <v>3</v>
      </c>
      <c r="E293" s="21">
        <v>0</v>
      </c>
      <c r="F293" s="98">
        <f>E293*D293</f>
        <v>0</v>
      </c>
    </row>
    <row r="294" spans="1:6" s="16" customFormat="1" ht="15.75" x14ac:dyDescent="0.25">
      <c r="A294" s="49"/>
      <c r="B294" s="99"/>
      <c r="C294" s="94"/>
      <c r="D294" s="98"/>
      <c r="E294" s="21"/>
      <c r="F294" s="98"/>
    </row>
    <row r="295" spans="1:6" s="16" customFormat="1" ht="15.75" x14ac:dyDescent="0.25">
      <c r="A295" s="49" t="s">
        <v>144</v>
      </c>
      <c r="B295" s="97" t="s">
        <v>148</v>
      </c>
      <c r="C295" s="94"/>
      <c r="D295" s="98"/>
      <c r="E295" s="21"/>
      <c r="F295" s="98"/>
    </row>
    <row r="296" spans="1:6" s="16" customFormat="1" ht="15.75" x14ac:dyDescent="0.25">
      <c r="A296" s="49"/>
      <c r="B296" s="97" t="s">
        <v>149</v>
      </c>
      <c r="C296" s="94" t="s">
        <v>86</v>
      </c>
      <c r="D296" s="98">
        <v>100</v>
      </c>
      <c r="E296" s="21">
        <v>0</v>
      </c>
      <c r="F296" s="98">
        <f>E296*D296</f>
        <v>0</v>
      </c>
    </row>
    <row r="297" spans="1:6" s="16" customFormat="1" ht="15.75" x14ac:dyDescent="0.25">
      <c r="A297" s="49"/>
      <c r="B297" s="97" t="s">
        <v>150</v>
      </c>
      <c r="C297" s="94" t="s">
        <v>86</v>
      </c>
      <c r="D297" s="98">
        <v>50</v>
      </c>
      <c r="E297" s="21">
        <v>0</v>
      </c>
      <c r="F297" s="98">
        <f>E297*D297</f>
        <v>0</v>
      </c>
    </row>
    <row r="298" spans="1:6" s="16" customFormat="1" ht="15.75" x14ac:dyDescent="0.25">
      <c r="A298" s="49"/>
      <c r="B298" s="99"/>
      <c r="C298" s="94"/>
      <c r="D298" s="98"/>
      <c r="E298" s="21"/>
      <c r="F298" s="98"/>
    </row>
    <row r="299" spans="1:6" s="16" customFormat="1" ht="15.75" x14ac:dyDescent="0.25">
      <c r="A299" s="49" t="s">
        <v>145</v>
      </c>
      <c r="B299" s="99" t="s">
        <v>151</v>
      </c>
      <c r="C299" s="94"/>
      <c r="D299" s="98"/>
      <c r="E299" s="21"/>
      <c r="F299" s="98"/>
    </row>
    <row r="300" spans="1:6" s="16" customFormat="1" ht="31.5" x14ac:dyDescent="0.25">
      <c r="A300" s="49"/>
      <c r="B300" s="97" t="s">
        <v>218</v>
      </c>
      <c r="C300" s="94"/>
      <c r="D300" s="98"/>
      <c r="E300" s="21"/>
      <c r="F300" s="98"/>
    </row>
    <row r="301" spans="1:6" s="16" customFormat="1" ht="15.75" x14ac:dyDescent="0.25">
      <c r="A301" s="94"/>
      <c r="B301" s="97" t="s">
        <v>152</v>
      </c>
      <c r="C301" s="94" t="s">
        <v>34</v>
      </c>
      <c r="D301" s="98">
        <v>2</v>
      </c>
      <c r="E301" s="21"/>
      <c r="F301" s="98"/>
    </row>
    <row r="302" spans="1:6" s="16" customFormat="1" ht="15.75" x14ac:dyDescent="0.25">
      <c r="A302" s="94"/>
      <c r="B302" s="97" t="s">
        <v>153</v>
      </c>
      <c r="C302" s="94" t="s">
        <v>34</v>
      </c>
      <c r="D302" s="98">
        <v>5</v>
      </c>
      <c r="E302" s="21"/>
      <c r="F302" s="98"/>
    </row>
    <row r="303" spans="1:6" s="16" customFormat="1" ht="15.75" x14ac:dyDescent="0.25">
      <c r="A303" s="94"/>
      <c r="B303" s="97" t="s">
        <v>219</v>
      </c>
      <c r="C303" s="94" t="s">
        <v>34</v>
      </c>
      <c r="D303" s="98">
        <v>1</v>
      </c>
      <c r="E303" s="21"/>
      <c r="F303" s="98"/>
    </row>
    <row r="304" spans="1:6" s="16" customFormat="1" ht="18.75" customHeight="1" x14ac:dyDescent="0.25">
      <c r="A304" s="94"/>
      <c r="B304" s="97" t="s">
        <v>220</v>
      </c>
      <c r="C304" s="94" t="s">
        <v>34</v>
      </c>
      <c r="D304" s="98">
        <v>1</v>
      </c>
      <c r="E304" s="21"/>
      <c r="F304" s="98"/>
    </row>
    <row r="305" spans="1:7" s="16" customFormat="1" ht="15.75" x14ac:dyDescent="0.25">
      <c r="A305" s="94"/>
      <c r="B305" s="97" t="s">
        <v>154</v>
      </c>
      <c r="C305" s="94" t="s">
        <v>24</v>
      </c>
      <c r="D305" s="98">
        <v>1</v>
      </c>
      <c r="E305" s="21"/>
      <c r="F305" s="98"/>
    </row>
    <row r="306" spans="1:7" s="16" customFormat="1" ht="15.75" x14ac:dyDescent="0.25">
      <c r="A306" s="94"/>
      <c r="B306" s="97" t="s">
        <v>221</v>
      </c>
      <c r="C306" s="94" t="s">
        <v>24</v>
      </c>
      <c r="D306" s="98">
        <v>1</v>
      </c>
      <c r="E306" s="21">
        <v>0</v>
      </c>
      <c r="F306" s="98">
        <f>E306*D306</f>
        <v>0</v>
      </c>
      <c r="G306" s="19"/>
    </row>
    <row r="307" spans="1:7" s="16" customFormat="1" ht="15.75" x14ac:dyDescent="0.25">
      <c r="A307" s="94"/>
      <c r="B307" s="97"/>
      <c r="C307" s="94"/>
      <c r="D307" s="98"/>
      <c r="E307" s="21"/>
      <c r="F307" s="98"/>
      <c r="G307" s="19"/>
    </row>
    <row r="308" spans="1:7" s="22" customFormat="1" ht="30" customHeight="1" x14ac:dyDescent="0.25">
      <c r="A308" s="49" t="s">
        <v>146</v>
      </c>
      <c r="B308" s="100" t="s">
        <v>226</v>
      </c>
      <c r="C308" s="94" t="s">
        <v>86</v>
      </c>
      <c r="D308" s="98">
        <v>1</v>
      </c>
      <c r="E308" s="21">
        <v>0</v>
      </c>
      <c r="F308" s="98">
        <f>E308*D308</f>
        <v>0</v>
      </c>
    </row>
    <row r="309" spans="1:7" s="16" customFormat="1" ht="15.75" x14ac:dyDescent="0.25">
      <c r="A309" s="94"/>
      <c r="B309" s="97"/>
      <c r="C309" s="94"/>
      <c r="D309" s="98"/>
      <c r="E309" s="21"/>
      <c r="F309" s="98"/>
      <c r="G309" s="19"/>
    </row>
    <row r="310" spans="1:7" s="24" customFormat="1" ht="31.5" x14ac:dyDescent="0.25">
      <c r="A310" s="49" t="s">
        <v>147</v>
      </c>
      <c r="B310" s="101" t="s">
        <v>224</v>
      </c>
      <c r="C310" s="102" t="s">
        <v>24</v>
      </c>
      <c r="D310" s="103">
        <v>1</v>
      </c>
      <c r="E310" s="23">
        <v>0</v>
      </c>
      <c r="F310" s="103">
        <f>E310*D310</f>
        <v>0</v>
      </c>
    </row>
    <row r="311" spans="1:7" s="16" customFormat="1" ht="15.75" x14ac:dyDescent="0.25">
      <c r="A311" s="91"/>
      <c r="B311" s="92"/>
      <c r="C311" s="93"/>
      <c r="D311" s="104"/>
      <c r="E311" s="17"/>
      <c r="F311" s="116"/>
    </row>
    <row r="312" spans="1:7" ht="15.75" x14ac:dyDescent="0.25">
      <c r="A312" s="91" t="s">
        <v>225</v>
      </c>
      <c r="B312" s="92" t="s">
        <v>35</v>
      </c>
      <c r="C312" s="93" t="s">
        <v>24</v>
      </c>
      <c r="D312" s="82">
        <v>1</v>
      </c>
      <c r="E312" s="30">
        <v>0</v>
      </c>
      <c r="F312" s="116">
        <f>E312*D312</f>
        <v>0</v>
      </c>
      <c r="G312" s="19"/>
    </row>
    <row r="313" spans="1:7" ht="15.75" x14ac:dyDescent="0.25">
      <c r="A313" s="91"/>
      <c r="B313" s="92"/>
      <c r="C313" s="93"/>
      <c r="D313" s="104"/>
      <c r="E313" s="17"/>
      <c r="F313" s="116"/>
      <c r="G313" s="19"/>
    </row>
    <row r="314" spans="1:7" ht="15.75" x14ac:dyDescent="0.25">
      <c r="A314" s="91" t="s">
        <v>227</v>
      </c>
      <c r="B314" s="92" t="s">
        <v>37</v>
      </c>
      <c r="C314" s="93" t="s">
        <v>24</v>
      </c>
      <c r="D314" s="82">
        <v>1</v>
      </c>
      <c r="E314" s="30">
        <v>0</v>
      </c>
      <c r="F314" s="116">
        <f>E314*D314</f>
        <v>0</v>
      </c>
    </row>
    <row r="315" spans="1:7" ht="15.75" x14ac:dyDescent="0.25">
      <c r="A315" s="56"/>
      <c r="D315" s="45"/>
      <c r="E315" s="3"/>
      <c r="F315" s="47"/>
    </row>
    <row r="316" spans="1:7" s="8" customFormat="1" ht="15.75" x14ac:dyDescent="0.25">
      <c r="A316" s="56"/>
      <c r="B316" s="53" t="s">
        <v>164</v>
      </c>
      <c r="C316" s="54"/>
      <c r="D316" s="55"/>
      <c r="E316" s="7"/>
      <c r="F316" s="55">
        <f>SUM(F213:F315)</f>
        <v>0</v>
      </c>
    </row>
    <row r="317" spans="1:7" s="8" customFormat="1" ht="15.75" x14ac:dyDescent="0.25">
      <c r="A317" s="56"/>
      <c r="B317" s="48"/>
      <c r="C317" s="51"/>
      <c r="D317" s="47"/>
      <c r="E317" s="4"/>
      <c r="F317" s="47"/>
    </row>
    <row r="318" spans="1:7" s="8" customFormat="1" ht="15.75" x14ac:dyDescent="0.25">
      <c r="A318" s="56"/>
      <c r="B318" s="48"/>
      <c r="C318" s="51"/>
      <c r="D318" s="47"/>
      <c r="E318" s="4"/>
      <c r="F318" s="47"/>
    </row>
    <row r="319" spans="1:7" s="8" customFormat="1" x14ac:dyDescent="0.25">
      <c r="A319" s="56"/>
      <c r="B319" s="105"/>
      <c r="C319" s="106"/>
      <c r="D319" s="107"/>
      <c r="E319" s="25"/>
      <c r="F319" s="107"/>
    </row>
    <row r="320" spans="1:7" s="8" customFormat="1" ht="18.75" x14ac:dyDescent="0.3">
      <c r="A320" s="56"/>
      <c r="B320" s="40" t="s">
        <v>165</v>
      </c>
      <c r="C320" s="35"/>
      <c r="D320" s="42"/>
      <c r="E320" s="26"/>
      <c r="F320" s="117">
        <f>SUM(F316,F205,F121)</f>
        <v>0</v>
      </c>
    </row>
    <row r="321" spans="1:6" s="8" customFormat="1" ht="18.75" x14ac:dyDescent="0.3">
      <c r="A321" s="105"/>
      <c r="B321" s="37"/>
      <c r="C321" s="38"/>
      <c r="D321" s="108"/>
      <c r="E321" s="31"/>
      <c r="F321" s="108"/>
    </row>
    <row r="322" spans="1:6" s="8" customFormat="1" ht="18.75" x14ac:dyDescent="0.3">
      <c r="A322" s="105"/>
      <c r="B322" s="109" t="s">
        <v>166</v>
      </c>
      <c r="C322" s="39"/>
      <c r="D322" s="110"/>
      <c r="E322" s="32"/>
      <c r="F322" s="118">
        <f>0.095*F320</f>
        <v>0</v>
      </c>
    </row>
    <row r="323" spans="1:6" s="8" customFormat="1" ht="18.75" x14ac:dyDescent="0.3">
      <c r="A323" s="105"/>
      <c r="B323" s="37"/>
      <c r="C323" s="38"/>
      <c r="D323" s="108"/>
      <c r="E323" s="31"/>
      <c r="F323" s="108"/>
    </row>
    <row r="324" spans="1:6" s="8" customFormat="1" ht="18.75" x14ac:dyDescent="0.3">
      <c r="A324" s="105"/>
      <c r="B324" s="40" t="s">
        <v>167</v>
      </c>
      <c r="C324" s="35"/>
      <c r="D324" s="42"/>
      <c r="E324" s="26"/>
      <c r="F324" s="117">
        <f>SUM(F320,F322)</f>
        <v>0</v>
      </c>
    </row>
    <row r="325" spans="1:6" x14ac:dyDescent="0.25">
      <c r="A325" s="56"/>
      <c r="D325" s="45"/>
      <c r="E325" s="3"/>
      <c r="F325" s="45"/>
    </row>
    <row r="326" spans="1:6" x14ac:dyDescent="0.25">
      <c r="A326" s="56"/>
      <c r="D326" s="45"/>
      <c r="E326" s="3"/>
      <c r="F326" s="45"/>
    </row>
    <row r="327" spans="1:6" ht="21" x14ac:dyDescent="0.35">
      <c r="A327" s="56"/>
      <c r="B327" s="111"/>
      <c r="C327" s="112"/>
      <c r="D327" s="113"/>
      <c r="E327" s="27"/>
      <c r="F327" s="113"/>
    </row>
    <row r="328" spans="1:6" x14ac:dyDescent="0.25">
      <c r="D328" s="45"/>
      <c r="E328" s="3"/>
    </row>
  </sheetData>
  <sheetProtection algorithmName="SHA-512" hashValue="n1hqyQ7HL4NB3i9niLKmLFCjCka0NFl/lv0rt6CEJc10L3Q+IIB7Bh2lOMHgDVGYfLW3dtJYUd0IJUxdxpjvuQ==" saltValue="8n8bdBUoMHOoiQu66I20BA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2023-03-09T13:09:49Z</dcterms:modified>
</cp:coreProperties>
</file>